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elgeler\Kesin Hesaplar\2025 Yılı Kesin Hesap Cetvelleri\"/>
    </mc:Choice>
  </mc:AlternateContent>
  <bookViews>
    <workbookView xWindow="0" yWindow="0" windowWidth="22440" windowHeight="8925"/>
  </bookViews>
  <sheets>
    <sheet name="2023-2025 " sheetId="2" r:id="rId1"/>
  </sheets>
  <definedNames>
    <definedName name="_xlnm.Print_Area" localSheetId="0">'2023-2025 '!$A$1:$P$72</definedName>
    <definedName name="_xlnm.Print_Titles" localSheetId="0">'2023-2025 '!$2:$3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9" i="2" l="1"/>
  <c r="P48" i="2"/>
  <c r="P60" i="2" s="1"/>
  <c r="G72" i="2"/>
  <c r="N56" i="2"/>
  <c r="N54" i="2"/>
  <c r="N52" i="2"/>
  <c r="N50" i="2"/>
  <c r="N49" i="2" s="1"/>
  <c r="N59" i="2" s="1"/>
  <c r="N46" i="2"/>
  <c r="N44" i="2"/>
  <c r="N42" i="2"/>
  <c r="N32" i="2" s="1"/>
  <c r="N48" i="2" s="1"/>
  <c r="N60" i="2" s="1"/>
  <c r="N38" i="2"/>
  <c r="N33" i="2"/>
  <c r="N27" i="2"/>
  <c r="N25" i="2"/>
  <c r="N20" i="2"/>
  <c r="N18" i="2"/>
  <c r="N15" i="2"/>
  <c r="N12" i="2"/>
  <c r="N10" i="2"/>
  <c r="N7" i="2"/>
  <c r="N6" i="2" s="1"/>
</calcChain>
</file>

<file path=xl/sharedStrings.xml><?xml version="1.0" encoding="utf-8"?>
<sst xmlns="http://schemas.openxmlformats.org/spreadsheetml/2006/main" count="452" uniqueCount="246">
  <si>
    <t>Kurum Kodu: 46.34.01</t>
  </si>
  <si>
    <t>AKTİFLER</t>
  </si>
  <si>
    <t>PASİFLER</t>
  </si>
  <si>
    <t>I</t>
  </si>
  <si>
    <t>II</t>
  </si>
  <si>
    <t>III</t>
  </si>
  <si>
    <t>1</t>
  </si>
  <si>
    <t>DÖNEN VARLIKLAR</t>
  </si>
  <si>
    <t>3</t>
  </si>
  <si>
    <t>KISA VADELİ YABANCI KAYNAKLAR</t>
  </si>
  <si>
    <t>10</t>
  </si>
  <si>
    <t>HAZIR DEĞERLER</t>
  </si>
  <si>
    <t>30</t>
  </si>
  <si>
    <t>KISA VADELİ İÇ MALİ BORÇLAR</t>
  </si>
  <si>
    <t>KASA HESABI</t>
  </si>
  <si>
    <t>300</t>
  </si>
  <si>
    <t>BANKA KREDİLERİ HESABI</t>
  </si>
  <si>
    <t>KAMU İDARELERİNE MALİ BORÇLAR HESABI</t>
  </si>
  <si>
    <t>102</t>
  </si>
  <si>
    <t>BANKA HESABI</t>
  </si>
  <si>
    <t>103</t>
  </si>
  <si>
    <t>VERİLEN ÇEKLER VE GÖNDERME EMİRLERİ HESABI (-)</t>
  </si>
  <si>
    <t>31</t>
  </si>
  <si>
    <t>KISA VADELİ DIŞ MALİ BORÇLAR</t>
  </si>
  <si>
    <t>104</t>
  </si>
  <si>
    <t>PROJE ÖZEL HESABI</t>
  </si>
  <si>
    <t>310</t>
  </si>
  <si>
    <t>CARİ YILDA ÖDENECEK DIŞ MALİ BORÇLAR HESABI</t>
  </si>
  <si>
    <t>105</t>
  </si>
  <si>
    <t>DÖVİZ HESABI</t>
  </si>
  <si>
    <t>32</t>
  </si>
  <si>
    <t>FAALİYET BORÇLARI</t>
  </si>
  <si>
    <t>106</t>
  </si>
  <si>
    <t>DÖVİZ GÖNDERME EMİRLERİ HESABI (-)</t>
  </si>
  <si>
    <t>320</t>
  </si>
  <si>
    <t>BÜTÇE EMANETLERİ HESABI</t>
  </si>
  <si>
    <t>108</t>
  </si>
  <si>
    <t>DİĞER HAZIR DEĞERLER HESABI</t>
  </si>
  <si>
    <t>DİĞER ÇEŞİTLİ BORÇLAR HESABI</t>
  </si>
  <si>
    <t>109</t>
  </si>
  <si>
    <t>BANKA KREDİ KARTLARINDAN ALACAKLAR HESABI</t>
  </si>
  <si>
    <t>33</t>
  </si>
  <si>
    <t>EMANET YABANCI KAYNAKLAR</t>
  </si>
  <si>
    <t>11</t>
  </si>
  <si>
    <t>MENKUL KIYMET VE VARLIKLAR</t>
  </si>
  <si>
    <t>330</t>
  </si>
  <si>
    <t>ALINAN DEPOZİTO VE TEMİNATLAR HESABI</t>
  </si>
  <si>
    <t>112</t>
  </si>
  <si>
    <t>KAMU KESİMİ TAHVİL SENET VE BONOLARI HESABI</t>
  </si>
  <si>
    <t>333</t>
  </si>
  <si>
    <t>EMANETLER HESABI</t>
  </si>
  <si>
    <t>12</t>
  </si>
  <si>
    <t>FAALİYET ALACAKLARI</t>
  </si>
  <si>
    <t>120</t>
  </si>
  <si>
    <t>GELİRLERDEN ALACAKLAR HESABI</t>
  </si>
  <si>
    <t>ALINAN DİĞER AVANSLAR HESABI</t>
  </si>
  <si>
    <t>121</t>
  </si>
  <si>
    <t>GELİRLERDEN TAKİPLİ ALACAKLAR HESABI</t>
  </si>
  <si>
    <t>36</t>
  </si>
  <si>
    <t>ÖDENECEK DİĞER YÜKÜMLÜLÜKLER</t>
  </si>
  <si>
    <t>122</t>
  </si>
  <si>
    <t>GELİRLERDEN TECİLLİ VE TEHİRLİ ALACAKLAR HESABI</t>
  </si>
  <si>
    <t>360</t>
  </si>
  <si>
    <t>ÖDENECEK VERGİ VE FONLAR HESABI</t>
  </si>
  <si>
    <t>VERİLEN DEPOZİTO VE TEMİNATLAR HESABI</t>
  </si>
  <si>
    <t>361</t>
  </si>
  <si>
    <t>ÖDENECEK SOSYAL GÜVENLİK KESİNTİLERİ HESABI</t>
  </si>
  <si>
    <t>127</t>
  </si>
  <si>
    <t>DİĞER FAALİYET ALACAKLARI HESABI</t>
  </si>
  <si>
    <t>362</t>
  </si>
  <si>
    <t>FONLAR VEYA DİĞER KAMU İDARELERİ ADINA YAPILAN TAHSİLAT HESABI</t>
  </si>
  <si>
    <t>13</t>
  </si>
  <si>
    <t>KURUM ALACAKLARI</t>
  </si>
  <si>
    <t>363</t>
  </si>
  <si>
    <t>KAMU İDARELERİ PAYLARI HESABI</t>
  </si>
  <si>
    <t>132</t>
  </si>
  <si>
    <t>KURUMCA VERİLEN BORÇLARDAN ALACAKLAR HESABI</t>
  </si>
  <si>
    <t>14</t>
  </si>
  <si>
    <t>DİĞER ALACAKLAR</t>
  </si>
  <si>
    <t>37</t>
  </si>
  <si>
    <t>BORÇ VE GİDER KARŞILIKLARI</t>
  </si>
  <si>
    <t>140</t>
  </si>
  <si>
    <t>KİŞİLERDEN ALACAKLAR HESABI</t>
  </si>
  <si>
    <t>372</t>
  </si>
  <si>
    <t>KIDEM TAZMİNATI KARŞILIĞI HESABI</t>
  </si>
  <si>
    <t>15</t>
  </si>
  <si>
    <t>STOKLAR</t>
  </si>
  <si>
    <t>38</t>
  </si>
  <si>
    <t>GELECEK AYLARA AİT GELİRLER VE GİDER TAHAKKUKLARI</t>
  </si>
  <si>
    <t>150</t>
  </si>
  <si>
    <t>İLK MADDE VE MALZEME HESABI</t>
  </si>
  <si>
    <t>GELECEK AYLARA AİT GELİRLER HESABI</t>
  </si>
  <si>
    <t>157</t>
  </si>
  <si>
    <t>DİĞER STOKLAR HESABI</t>
  </si>
  <si>
    <t>381</t>
  </si>
  <si>
    <t>GİDER TAHAKKUKLARI HESABI</t>
  </si>
  <si>
    <t>16</t>
  </si>
  <si>
    <t>ÖN ÖDEMELER</t>
  </si>
  <si>
    <t>39</t>
  </si>
  <si>
    <t>DİĞER KISA VADELİ YABANCI KAYNAKLAR</t>
  </si>
  <si>
    <t>160</t>
  </si>
  <si>
    <t>İŞ AVANS VE KREDİLERİ HESABI</t>
  </si>
  <si>
    <t>391</t>
  </si>
  <si>
    <t>HESAPLANAN KATMA DEĞER VERGİSİ HESABI</t>
  </si>
  <si>
    <t>161</t>
  </si>
  <si>
    <t>PERSONEL AVANSLARI HESABI</t>
  </si>
  <si>
    <t>4</t>
  </si>
  <si>
    <t>UZUN VADELİ YABANCI KAYNAKLAR</t>
  </si>
  <si>
    <t>162</t>
  </si>
  <si>
    <t>BÜTÇE DIŞI AVANS VE KREDİLER HESABI</t>
  </si>
  <si>
    <t>40</t>
  </si>
  <si>
    <t>UZUN VADELİ İÇ MALİ BORÇLAR</t>
  </si>
  <si>
    <t>166</t>
  </si>
  <si>
    <t>PROJE ÖZEL HESABINDAN VERİLEN AVANS VE AKREDİTİFLER HESABI</t>
  </si>
  <si>
    <t>400</t>
  </si>
  <si>
    <t>18</t>
  </si>
  <si>
    <t>GELECEK AYLARA AİT GİDERLER</t>
  </si>
  <si>
    <t>403</t>
  </si>
  <si>
    <t>180</t>
  </si>
  <si>
    <t>GELECEK AYLARA AİT GİDERLER HESABI</t>
  </si>
  <si>
    <t>404</t>
  </si>
  <si>
    <t>TAHVİLLER HESABI</t>
  </si>
  <si>
    <t>181</t>
  </si>
  <si>
    <t>GELİR TAHAKKUKLARI HESABI</t>
  </si>
  <si>
    <t>409</t>
  </si>
  <si>
    <t>UZUN VADELİ DİĞER İÇ MALİ BORÇLAR HESABI</t>
  </si>
  <si>
    <t>19</t>
  </si>
  <si>
    <t>DİĞER DÖNEN VARLIKLAR</t>
  </si>
  <si>
    <t>41</t>
  </si>
  <si>
    <t>UZUN VADELİ DIŞ MALİ BORÇLAR</t>
  </si>
  <si>
    <t>190</t>
  </si>
  <si>
    <t>DEVREDEN KATMA DEĞER VERGİSİ HESABI</t>
  </si>
  <si>
    <t>410</t>
  </si>
  <si>
    <t>DIŞ MALİ BORÇLAR HESABI</t>
  </si>
  <si>
    <t>191</t>
  </si>
  <si>
    <t>İNDİRİLECEK KATMA DEĞER VERGİSİ HESABI</t>
  </si>
  <si>
    <t>42</t>
  </si>
  <si>
    <t>2</t>
  </si>
  <si>
    <t>DURAN VARLIKLAR</t>
  </si>
  <si>
    <t>429</t>
  </si>
  <si>
    <t>DİĞER FAALİYET BORÇLARI HESABI</t>
  </si>
  <si>
    <t>22</t>
  </si>
  <si>
    <t>43</t>
  </si>
  <si>
    <t>DİĞER BORÇLAR</t>
  </si>
  <si>
    <t>220</t>
  </si>
  <si>
    <t>430</t>
  </si>
  <si>
    <t>222</t>
  </si>
  <si>
    <t>47</t>
  </si>
  <si>
    <t>226</t>
  </si>
  <si>
    <t>472</t>
  </si>
  <si>
    <t>227</t>
  </si>
  <si>
    <t>48</t>
  </si>
  <si>
    <t>GELECEK YILLARA AİT GELİRLER VE GİDER TAHAKKUKLARI</t>
  </si>
  <si>
    <t>23</t>
  </si>
  <si>
    <t>481</t>
  </si>
  <si>
    <t>232</t>
  </si>
  <si>
    <t>300-400 GRUBU TOPLAMI</t>
  </si>
  <si>
    <t>24</t>
  </si>
  <si>
    <t>MALİ DURAN VARLIKLAR</t>
  </si>
  <si>
    <t>5</t>
  </si>
  <si>
    <t>ÖZ KAYNAKLAR</t>
  </si>
  <si>
    <t>240</t>
  </si>
  <si>
    <t>MALİ KURULUŞLARA YATIRILAN SERMAYELER HESABI</t>
  </si>
  <si>
    <t>50</t>
  </si>
  <si>
    <t>NET DEĞER</t>
  </si>
  <si>
    <t>241</t>
  </si>
  <si>
    <t>MAL VE HİZMET ÜRETEN KURULUŞLARA YATIRILAN SERMAYELER HESABI</t>
  </si>
  <si>
    <t>500</t>
  </si>
  <si>
    <t>NET DEĞER HESABI</t>
  </si>
  <si>
    <t>247</t>
  </si>
  <si>
    <t>SERMAYE TAAHHÜTLERİ HESABI (-)</t>
  </si>
  <si>
    <t>57</t>
  </si>
  <si>
    <t>GEÇMİŞ YILLAR OLUMLU FAALİYET SONUÇLARI</t>
  </si>
  <si>
    <t>25</t>
  </si>
  <si>
    <t>MADDİ DURAN VARLIKLAR</t>
  </si>
  <si>
    <t>570</t>
  </si>
  <si>
    <t>GEÇMİŞ YILLAR OLUMLU FAALİYET SONUÇLARI HESABI</t>
  </si>
  <si>
    <t>250</t>
  </si>
  <si>
    <t>ARAZİ VE ARSALAR HESABI</t>
  </si>
  <si>
    <t>58</t>
  </si>
  <si>
    <t>GEÇMİŞ YILLAR OLUMSUZ FAALİYET SONUÇLARI</t>
  </si>
  <si>
    <t>251</t>
  </si>
  <si>
    <t>YERALTI VE YERÜSTÜ DÜZENLERİ HESABI</t>
  </si>
  <si>
    <t>580</t>
  </si>
  <si>
    <t>GEÇMİŞ YILLAR OLUMSUZ FAALİYET SONUÇLARI HESABI (-)</t>
  </si>
  <si>
    <t>252</t>
  </si>
  <si>
    <t>BİNALAR HESABI</t>
  </si>
  <si>
    <t>59</t>
  </si>
  <si>
    <t>DÖNEM FAALİYET SONUÇLARI</t>
  </si>
  <si>
    <t>253</t>
  </si>
  <si>
    <t>TESİS, MAKİNE VE CİHAZLAR HESABI</t>
  </si>
  <si>
    <t>590</t>
  </si>
  <si>
    <t>DÖNEM OLUMLU FAALİYET SONUCU HESABI</t>
  </si>
  <si>
    <t>254</t>
  </si>
  <si>
    <t>TAŞITLAR HESABI</t>
  </si>
  <si>
    <t>591</t>
  </si>
  <si>
    <t>DÖNEM OLUMSUZ FAALİYET SONUCU HESABI (-)</t>
  </si>
  <si>
    <t>255</t>
  </si>
  <si>
    <t>DEMİRBAŞLAR HESABI</t>
  </si>
  <si>
    <t>500 GRUBU TOPLAMI</t>
  </si>
  <si>
    <t>256</t>
  </si>
  <si>
    <t>HİZMET İMTİYAZ VARLIKLARI HESABI</t>
  </si>
  <si>
    <t>PASİFLER TOPLAMI</t>
  </si>
  <si>
    <t>257</t>
  </si>
  <si>
    <t>BİRİKMİŞ AMORTİSMANLAR HESABI (-)</t>
  </si>
  <si>
    <t>258</t>
  </si>
  <si>
    <t>YAPILMAKTA OLAN YATIRIMLAR HESABI</t>
  </si>
  <si>
    <t>259</t>
  </si>
  <si>
    <t>YATIRIM AVANSLARI HESABI</t>
  </si>
  <si>
    <t>26</t>
  </si>
  <si>
    <t>MADDİ OLMAYAN DURAN VARLIKLAR</t>
  </si>
  <si>
    <t>260</t>
  </si>
  <si>
    <t>HAKLAR HESABI</t>
  </si>
  <si>
    <t>268</t>
  </si>
  <si>
    <t>28</t>
  </si>
  <si>
    <t>GELECEK YILLARA AİT GİDERLER VE GELİR TAHAKKUKLARI</t>
  </si>
  <si>
    <t>280</t>
  </si>
  <si>
    <t>GELECEK YILLARA AİT GİDERLER HESABI</t>
  </si>
  <si>
    <t>29</t>
  </si>
  <si>
    <t>DİĞER DURAN VARLIKLAR</t>
  </si>
  <si>
    <t>294</t>
  </si>
  <si>
    <t>ELDEN ÇIKARILACAK STOKLAR VE MADDİ DURAN VARLIKLAR HESABI</t>
  </si>
  <si>
    <t>299</t>
  </si>
  <si>
    <t>AKTİFLER TOPLAMI</t>
  </si>
  <si>
    <t>NAZIM HESAPLAR</t>
  </si>
  <si>
    <t>910</t>
  </si>
  <si>
    <t>ALINAN TEMİNAT MEKTUPLARI HESABI</t>
  </si>
  <si>
    <t>920</t>
  </si>
  <si>
    <t>GİDER TAAHHÜTLERİ HESABI</t>
  </si>
  <si>
    <t>990</t>
  </si>
  <si>
    <t>KİRAYA VERİLEN, İRTİFAK HAKKI TESİS EDİLEN MADDİ DURAN VARLIKLARIN KAYITLI DEĞERİ</t>
  </si>
  <si>
    <t>999</t>
  </si>
  <si>
    <t>DİĞER NAZIM HESAPLAR KARŞILIĞI HESABI</t>
  </si>
  <si>
    <t>GİDER TAAHHÜTLERİ KARŞILIĞI HESABI</t>
  </si>
  <si>
    <t>ALINAN TEMİNAT MEKTUPLARI EMANETLERİ HESABI</t>
  </si>
  <si>
    <t>ALINAN AVANSLAR</t>
  </si>
  <si>
    <t>CARİ YILDA ÖDENECEK TAHVİLLER HESABI</t>
  </si>
  <si>
    <t>900</t>
  </si>
  <si>
    <t>GÖNDERİLECEK BÜTÇE ÖDENEKLERİ HESABI</t>
  </si>
  <si>
    <t>901</t>
  </si>
  <si>
    <t>BÜTÇE ÖDENEKLERİ HESABI</t>
  </si>
  <si>
    <t>905</t>
  </si>
  <si>
    <t>ÖDENEKLİ GİDERLER HESABI</t>
  </si>
  <si>
    <t>Açıklama</t>
  </si>
  <si>
    <t>2025 YILI BİLANÇOSU</t>
  </si>
  <si>
    <t>Kurum Adı: İstanbul Büyükşehir Belediye Başkanlığı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</si>
</sst>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"/>
    <numFmt numFmtId="165" formatCode="#,##0.00_);\(#,##0.00\)"/>
  </numFmts>
  <fonts count="7" x14ac:knownFonts="1">
    <font>
      <sz val="11"/>
      <color theme="1"/>
      <name val="Calibri"/>
      <family val="2"/>
      <charset val="162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right" vertical="center" wrapText="1"/>
    </xf>
    <xf numFmtId="165" fontId="1" fillId="2" borderId="3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6" fillId="3" borderId="3" xfId="0" applyNumberFormat="1" applyFont="1" applyFill="1" applyBorder="1" applyAlignment="1">
      <alignment horizontal="right" vertical="center" wrapText="1"/>
    </xf>
    <xf numFmtId="1" fontId="6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6" fillId="3" borderId="2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showGridLines="0" tabSelected="1" zoomScale="80" zoomScaleNormal="80" workbookViewId="0">
      <selection activeCell="E17" sqref="E17"/>
    </sheetView>
  </sheetViews>
  <sheetFormatPr defaultColWidth="8.85546875" defaultRowHeight="12.75" x14ac:dyDescent="0.25"/>
  <cols>
    <col min="1" max="3" width="4.28515625" style="2" customWidth="1"/>
    <col min="4" max="4" width="79.28515625" style="3" customWidth="1"/>
    <col min="5" max="5" width="20.42578125" style="3" bestFit="1" customWidth="1"/>
    <col min="6" max="6" width="20.5703125" style="3" bestFit="1" customWidth="1"/>
    <col min="7" max="7" width="22.28515625" style="3" bestFit="1" customWidth="1"/>
    <col min="8" max="8" width="0.7109375" style="3" customWidth="1"/>
    <col min="9" max="9" width="1.85546875" style="3" customWidth="1"/>
    <col min="10" max="11" width="4.42578125" style="2" customWidth="1"/>
    <col min="12" max="12" width="4.7109375" style="2" customWidth="1"/>
    <col min="13" max="13" width="83.42578125" style="3" customWidth="1"/>
    <col min="14" max="14" width="20.5703125" style="3" bestFit="1" customWidth="1"/>
    <col min="15" max="15" width="22" style="3" bestFit="1" customWidth="1"/>
    <col min="16" max="16" width="22.28515625" style="3" bestFit="1" customWidth="1"/>
    <col min="17" max="17" width="8.85546875" style="3"/>
    <col min="18" max="18" width="18.7109375" style="3" bestFit="1" customWidth="1"/>
    <col min="19" max="16384" width="8.85546875" style="3"/>
  </cols>
  <sheetData>
    <row r="1" spans="1:18" s="1" customFormat="1" ht="15.75" customHeight="1" x14ac:dyDescent="0.25">
      <c r="A1" s="1" t="s">
        <v>0</v>
      </c>
    </row>
    <row r="2" spans="1:18" s="1" customFormat="1" ht="13.5" customHeight="1" x14ac:dyDescent="0.25">
      <c r="A2" s="1" t="s">
        <v>245</v>
      </c>
    </row>
    <row r="3" spans="1:18" ht="25.5" customHeight="1" x14ac:dyDescent="0.25">
      <c r="A3" s="36" t="s">
        <v>244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8" s="25" customFormat="1" ht="18" customHeight="1" x14ac:dyDescent="0.25">
      <c r="A4" s="23" t="s">
        <v>1</v>
      </c>
      <c r="B4" s="24"/>
      <c r="C4" s="24"/>
      <c r="J4" s="23" t="s">
        <v>2</v>
      </c>
      <c r="K4" s="24"/>
      <c r="L4" s="24"/>
    </row>
    <row r="5" spans="1:18" s="4" customFormat="1" ht="19.5" customHeight="1" x14ac:dyDescent="0.25">
      <c r="A5" s="28" t="s">
        <v>3</v>
      </c>
      <c r="B5" s="28" t="s">
        <v>4</v>
      </c>
      <c r="C5" s="28" t="s">
        <v>5</v>
      </c>
      <c r="D5" s="28" t="s">
        <v>243</v>
      </c>
      <c r="E5" s="27">
        <v>2023</v>
      </c>
      <c r="F5" s="27">
        <v>2024</v>
      </c>
      <c r="G5" s="27">
        <v>2025</v>
      </c>
      <c r="J5" s="26" t="s">
        <v>3</v>
      </c>
      <c r="K5" s="26" t="s">
        <v>4</v>
      </c>
      <c r="L5" s="26" t="s">
        <v>5</v>
      </c>
      <c r="M5" s="26" t="s">
        <v>243</v>
      </c>
      <c r="N5" s="27">
        <v>2023</v>
      </c>
      <c r="O5" s="27">
        <v>2024</v>
      </c>
      <c r="P5" s="27">
        <v>2025</v>
      </c>
    </row>
    <row r="6" spans="1:18" s="4" customFormat="1" ht="16.5" customHeight="1" x14ac:dyDescent="0.25">
      <c r="A6" s="29" t="s">
        <v>6</v>
      </c>
      <c r="B6" s="29"/>
      <c r="C6" s="29"/>
      <c r="D6" s="16" t="s">
        <v>7</v>
      </c>
      <c r="E6" s="7">
        <v>50601874572.87999</v>
      </c>
      <c r="F6" s="7">
        <v>50594254463.650002</v>
      </c>
      <c r="G6" s="7">
        <v>67728881438.769997</v>
      </c>
      <c r="J6" s="5" t="s">
        <v>8</v>
      </c>
      <c r="K6" s="5"/>
      <c r="L6" s="5"/>
      <c r="M6" s="6" t="s">
        <v>9</v>
      </c>
      <c r="N6" s="7">
        <f>N7+N10+N12+N15+N20+N25+N27+N30+N18</f>
        <v>45540318464.840004</v>
      </c>
      <c r="O6" s="14">
        <v>109448186619.05</v>
      </c>
      <c r="P6" s="14">
        <v>124280076729.84</v>
      </c>
    </row>
    <row r="7" spans="1:18" s="4" customFormat="1" ht="16.5" customHeight="1" x14ac:dyDescent="0.25">
      <c r="A7" s="29" t="s">
        <v>6</v>
      </c>
      <c r="B7" s="29" t="s">
        <v>10</v>
      </c>
      <c r="C7" s="29"/>
      <c r="D7" s="16" t="s">
        <v>11</v>
      </c>
      <c r="E7" s="7">
        <v>27269775083.919998</v>
      </c>
      <c r="F7" s="7">
        <v>17398847571.080002</v>
      </c>
      <c r="G7" s="7">
        <v>24959967265.98</v>
      </c>
      <c r="J7" s="5" t="s">
        <v>8</v>
      </c>
      <c r="K7" s="5" t="s">
        <v>12</v>
      </c>
      <c r="L7" s="5"/>
      <c r="M7" s="6" t="s">
        <v>13</v>
      </c>
      <c r="N7" s="7">
        <f>SUM(N8:N9)</f>
        <v>2801624482.6300001</v>
      </c>
      <c r="O7" s="14">
        <v>25075967738.93</v>
      </c>
      <c r="P7" s="14">
        <v>7840601740.6599998</v>
      </c>
      <c r="R7" s="32"/>
    </row>
    <row r="8" spans="1:18" s="4" customFormat="1" ht="16.5" customHeight="1" x14ac:dyDescent="0.25">
      <c r="A8" s="30" t="s">
        <v>6</v>
      </c>
      <c r="B8" s="30" t="s">
        <v>10</v>
      </c>
      <c r="C8" s="30">
        <v>100</v>
      </c>
      <c r="D8" s="15" t="s">
        <v>14</v>
      </c>
      <c r="E8" s="10">
        <v>43414</v>
      </c>
      <c r="F8" s="10">
        <v>3390.99</v>
      </c>
      <c r="G8" s="10">
        <v>11943.2</v>
      </c>
      <c r="J8" s="8" t="s">
        <v>8</v>
      </c>
      <c r="K8" s="8" t="s">
        <v>12</v>
      </c>
      <c r="L8" s="8" t="s">
        <v>15</v>
      </c>
      <c r="M8" s="9" t="s">
        <v>16</v>
      </c>
      <c r="N8" s="10">
        <v>2801624482.6300001</v>
      </c>
      <c r="O8" s="13">
        <v>4576563738.9300003</v>
      </c>
      <c r="P8" s="13">
        <v>7840601740.6599998</v>
      </c>
    </row>
    <row r="9" spans="1:18" s="4" customFormat="1" ht="16.5" customHeight="1" x14ac:dyDescent="0.25">
      <c r="A9" s="30" t="s">
        <v>6</v>
      </c>
      <c r="B9" s="30" t="s">
        <v>10</v>
      </c>
      <c r="C9" s="30" t="s">
        <v>18</v>
      </c>
      <c r="D9" s="15" t="s">
        <v>19</v>
      </c>
      <c r="E9" s="10">
        <v>12924517215.309999</v>
      </c>
      <c r="F9" s="10">
        <v>16844238993.870001</v>
      </c>
      <c r="G9" s="10">
        <v>21321687224.560001</v>
      </c>
      <c r="J9" s="8" t="s">
        <v>8</v>
      </c>
      <c r="K9" s="8" t="s">
        <v>12</v>
      </c>
      <c r="L9" s="8">
        <v>304</v>
      </c>
      <c r="M9" s="9" t="s">
        <v>236</v>
      </c>
      <c r="N9" s="10">
        <v>0</v>
      </c>
      <c r="O9" s="13">
        <v>20499404000</v>
      </c>
      <c r="P9" s="13">
        <v>0</v>
      </c>
    </row>
    <row r="10" spans="1:18" s="4" customFormat="1" ht="16.5" customHeight="1" x14ac:dyDescent="0.25">
      <c r="A10" s="30" t="s">
        <v>6</v>
      </c>
      <c r="B10" s="30" t="s">
        <v>10</v>
      </c>
      <c r="C10" s="30" t="s">
        <v>20</v>
      </c>
      <c r="D10" s="15" t="s">
        <v>21</v>
      </c>
      <c r="E10" s="11">
        <v>-3184482335.6999998</v>
      </c>
      <c r="F10" s="11">
        <v>-10741765.07</v>
      </c>
      <c r="G10" s="11">
        <v>-65714.09</v>
      </c>
      <c r="J10" s="5" t="s">
        <v>8</v>
      </c>
      <c r="K10" s="5" t="s">
        <v>22</v>
      </c>
      <c r="L10" s="5"/>
      <c r="M10" s="6" t="s">
        <v>23</v>
      </c>
      <c r="N10" s="7">
        <f>SUM(N11)</f>
        <v>11100753184.91</v>
      </c>
      <c r="O10" s="14">
        <v>12255527681.610001</v>
      </c>
      <c r="P10" s="14">
        <v>16632547057.25</v>
      </c>
    </row>
    <row r="11" spans="1:18" s="4" customFormat="1" ht="16.5" customHeight="1" x14ac:dyDescent="0.25">
      <c r="A11" s="30" t="s">
        <v>6</v>
      </c>
      <c r="B11" s="30" t="s">
        <v>10</v>
      </c>
      <c r="C11" s="30" t="s">
        <v>24</v>
      </c>
      <c r="D11" s="15" t="s">
        <v>25</v>
      </c>
      <c r="E11" s="10">
        <v>17382672493.029999</v>
      </c>
      <c r="F11" s="10">
        <v>224807046.91999999</v>
      </c>
      <c r="G11" s="10">
        <v>3394170889.8699999</v>
      </c>
      <c r="J11" s="8" t="s">
        <v>8</v>
      </c>
      <c r="K11" s="8" t="s">
        <v>22</v>
      </c>
      <c r="L11" s="8" t="s">
        <v>26</v>
      </c>
      <c r="M11" s="9" t="s">
        <v>27</v>
      </c>
      <c r="N11" s="10">
        <v>11100753184.91</v>
      </c>
      <c r="O11" s="13">
        <v>12255527681.610001</v>
      </c>
      <c r="P11" s="13">
        <v>16632547057.25</v>
      </c>
    </row>
    <row r="12" spans="1:18" s="4" customFormat="1" ht="16.5" customHeight="1" x14ac:dyDescent="0.25">
      <c r="A12" s="30" t="s">
        <v>6</v>
      </c>
      <c r="B12" s="30" t="s">
        <v>10</v>
      </c>
      <c r="C12" s="30" t="s">
        <v>28</v>
      </c>
      <c r="D12" s="15" t="s">
        <v>29</v>
      </c>
      <c r="E12" s="10">
        <v>98452230.439999998</v>
      </c>
      <c r="F12" s="10">
        <v>258387810.56999999</v>
      </c>
      <c r="G12" s="10">
        <v>93955599.819999993</v>
      </c>
      <c r="J12" s="5" t="s">
        <v>8</v>
      </c>
      <c r="K12" s="5" t="s">
        <v>30</v>
      </c>
      <c r="L12" s="5"/>
      <c r="M12" s="6" t="s">
        <v>31</v>
      </c>
      <c r="N12" s="7">
        <f>SUM(N13:N14)</f>
        <v>21477766176.879997</v>
      </c>
      <c r="O12" s="14">
        <v>56235676131.360001</v>
      </c>
      <c r="P12" s="14">
        <v>68126751144.25</v>
      </c>
    </row>
    <row r="13" spans="1:18" s="4" customFormat="1" ht="16.5" customHeight="1" x14ac:dyDescent="0.25">
      <c r="A13" s="30" t="s">
        <v>6</v>
      </c>
      <c r="B13" s="30" t="s">
        <v>10</v>
      </c>
      <c r="C13" s="30" t="s">
        <v>32</v>
      </c>
      <c r="D13" s="15" t="s">
        <v>33</v>
      </c>
      <c r="E13" s="11">
        <v>0</v>
      </c>
      <c r="F13" s="12">
        <v>0</v>
      </c>
      <c r="G13" s="12">
        <v>0</v>
      </c>
      <c r="J13" s="8" t="s">
        <v>8</v>
      </c>
      <c r="K13" s="8" t="s">
        <v>30</v>
      </c>
      <c r="L13" s="8" t="s">
        <v>34</v>
      </c>
      <c r="M13" s="9" t="s">
        <v>35</v>
      </c>
      <c r="N13" s="10">
        <v>19194235255.029999</v>
      </c>
      <c r="O13" s="13">
        <v>56235676131.360001</v>
      </c>
      <c r="P13" s="13">
        <v>68125858204.010002</v>
      </c>
    </row>
    <row r="14" spans="1:18" s="4" customFormat="1" ht="16.5" customHeight="1" x14ac:dyDescent="0.25">
      <c r="A14" s="30" t="s">
        <v>6</v>
      </c>
      <c r="B14" s="30" t="s">
        <v>10</v>
      </c>
      <c r="C14" s="30" t="s">
        <v>36</v>
      </c>
      <c r="D14" s="15" t="s">
        <v>37</v>
      </c>
      <c r="E14" s="10">
        <v>5587400</v>
      </c>
      <c r="F14" s="13">
        <v>0</v>
      </c>
      <c r="G14" s="13">
        <v>0</v>
      </c>
      <c r="J14" s="8" t="s">
        <v>8</v>
      </c>
      <c r="K14" s="8" t="s">
        <v>30</v>
      </c>
      <c r="L14" s="8">
        <v>329</v>
      </c>
      <c r="M14" s="9" t="s">
        <v>38</v>
      </c>
      <c r="N14" s="10">
        <v>2283530921.8499999</v>
      </c>
      <c r="O14" s="13">
        <v>0</v>
      </c>
      <c r="P14" s="13">
        <v>892940.24</v>
      </c>
    </row>
    <row r="15" spans="1:18" s="4" customFormat="1" ht="16.5" customHeight="1" x14ac:dyDescent="0.25">
      <c r="A15" s="30" t="s">
        <v>6</v>
      </c>
      <c r="B15" s="30" t="s">
        <v>10</v>
      </c>
      <c r="C15" s="30" t="s">
        <v>39</v>
      </c>
      <c r="D15" s="15" t="s">
        <v>40</v>
      </c>
      <c r="E15" s="10">
        <v>42984666.840000004</v>
      </c>
      <c r="F15" s="13">
        <v>82152093.799999997</v>
      </c>
      <c r="G15" s="13">
        <v>150207322.62</v>
      </c>
      <c r="J15" s="5" t="s">
        <v>8</v>
      </c>
      <c r="K15" s="5" t="s">
        <v>41</v>
      </c>
      <c r="L15" s="5"/>
      <c r="M15" s="6" t="s">
        <v>42</v>
      </c>
      <c r="N15" s="7">
        <f>SUM(N16:N17)</f>
        <v>6336569960.4500008</v>
      </c>
      <c r="O15" s="14">
        <v>10858825427.940001</v>
      </c>
      <c r="P15" s="14">
        <v>25238219036.43</v>
      </c>
    </row>
    <row r="16" spans="1:18" s="4" customFormat="1" ht="16.5" customHeight="1" x14ac:dyDescent="0.25">
      <c r="A16" s="29" t="s">
        <v>6</v>
      </c>
      <c r="B16" s="29" t="s">
        <v>43</v>
      </c>
      <c r="C16" s="29"/>
      <c r="D16" s="16" t="s">
        <v>44</v>
      </c>
      <c r="E16" s="7">
        <v>1032195500</v>
      </c>
      <c r="F16" s="14">
        <v>0</v>
      </c>
      <c r="G16" s="14">
        <v>0</v>
      </c>
      <c r="J16" s="8" t="s">
        <v>8</v>
      </c>
      <c r="K16" s="8" t="s">
        <v>41</v>
      </c>
      <c r="L16" s="8" t="s">
        <v>45</v>
      </c>
      <c r="M16" s="9" t="s">
        <v>46</v>
      </c>
      <c r="N16" s="10">
        <v>1209947145.6800001</v>
      </c>
      <c r="O16" s="13">
        <v>1197341696.6500001</v>
      </c>
      <c r="P16" s="13">
        <v>1646556785.4000001</v>
      </c>
    </row>
    <row r="17" spans="1:16" s="4" customFormat="1" ht="16.5" customHeight="1" x14ac:dyDescent="0.25">
      <c r="A17" s="30" t="s">
        <v>6</v>
      </c>
      <c r="B17" s="30" t="s">
        <v>43</v>
      </c>
      <c r="C17" s="30" t="s">
        <v>47</v>
      </c>
      <c r="D17" s="15" t="s">
        <v>48</v>
      </c>
      <c r="E17" s="10">
        <v>1032195500</v>
      </c>
      <c r="F17" s="13">
        <v>0</v>
      </c>
      <c r="G17" s="13">
        <v>0</v>
      </c>
      <c r="J17" s="8" t="s">
        <v>8</v>
      </c>
      <c r="K17" s="8" t="s">
        <v>41</v>
      </c>
      <c r="L17" s="8" t="s">
        <v>49</v>
      </c>
      <c r="M17" s="9" t="s">
        <v>50</v>
      </c>
      <c r="N17" s="13">
        <v>5126622814.7700005</v>
      </c>
      <c r="O17" s="13">
        <v>9661483731.2900009</v>
      </c>
      <c r="P17" s="13">
        <v>23591662251.029999</v>
      </c>
    </row>
    <row r="18" spans="1:16" s="4" customFormat="1" ht="16.5" customHeight="1" x14ac:dyDescent="0.25">
      <c r="A18" s="29" t="s">
        <v>6</v>
      </c>
      <c r="B18" s="29" t="s">
        <v>51</v>
      </c>
      <c r="C18" s="29"/>
      <c r="D18" s="16" t="s">
        <v>52</v>
      </c>
      <c r="E18" s="7">
        <v>5946720676.5199995</v>
      </c>
      <c r="F18" s="14">
        <v>10416156820.129999</v>
      </c>
      <c r="G18" s="14">
        <v>13816380402.84</v>
      </c>
      <c r="J18" s="5">
        <v>3</v>
      </c>
      <c r="K18" s="5">
        <v>34</v>
      </c>
      <c r="L18" s="5"/>
      <c r="M18" s="6" t="s">
        <v>235</v>
      </c>
      <c r="N18" s="14">
        <f>SUM(N19)</f>
        <v>26022191.899999999</v>
      </c>
      <c r="O18" s="14">
        <v>52627140.530000001</v>
      </c>
      <c r="P18" s="14">
        <v>131833078.92</v>
      </c>
    </row>
    <row r="19" spans="1:16" s="4" customFormat="1" ht="16.5" customHeight="1" x14ac:dyDescent="0.25">
      <c r="A19" s="30" t="s">
        <v>6</v>
      </c>
      <c r="B19" s="30" t="s">
        <v>51</v>
      </c>
      <c r="C19" s="30" t="s">
        <v>53</v>
      </c>
      <c r="D19" s="15" t="s">
        <v>54</v>
      </c>
      <c r="E19" s="10">
        <v>2937897608.8499999</v>
      </c>
      <c r="F19" s="13">
        <v>5272150150.3800001</v>
      </c>
      <c r="G19" s="13">
        <v>6989849403.5600004</v>
      </c>
      <c r="J19" s="8">
        <v>3</v>
      </c>
      <c r="K19" s="8">
        <v>34</v>
      </c>
      <c r="L19" s="8">
        <v>349</v>
      </c>
      <c r="M19" s="9" t="s">
        <v>55</v>
      </c>
      <c r="N19" s="13">
        <v>26022191.899999999</v>
      </c>
      <c r="O19" s="13">
        <v>52627140.530000001</v>
      </c>
      <c r="P19" s="13">
        <v>131833078.92</v>
      </c>
    </row>
    <row r="20" spans="1:16" s="4" customFormat="1" ht="16.5" customHeight="1" x14ac:dyDescent="0.25">
      <c r="A20" s="30" t="s">
        <v>6</v>
      </c>
      <c r="B20" s="30" t="s">
        <v>51</v>
      </c>
      <c r="C20" s="30" t="s">
        <v>56</v>
      </c>
      <c r="D20" s="15" t="s">
        <v>57</v>
      </c>
      <c r="E20" s="10">
        <v>2400042861.8800001</v>
      </c>
      <c r="F20" s="13">
        <v>4084286578.5700002</v>
      </c>
      <c r="G20" s="13">
        <v>5657998899.1700001</v>
      </c>
      <c r="J20" s="5" t="s">
        <v>8</v>
      </c>
      <c r="K20" s="5" t="s">
        <v>58</v>
      </c>
      <c r="L20" s="5"/>
      <c r="M20" s="6" t="s">
        <v>59</v>
      </c>
      <c r="N20" s="7">
        <f>SUM(N21:N24)</f>
        <v>1881211704.48</v>
      </c>
      <c r="O20" s="14">
        <v>2898933954.0699997</v>
      </c>
      <c r="P20" s="14">
        <v>4637973944</v>
      </c>
    </row>
    <row r="21" spans="1:16" s="4" customFormat="1" ht="16.5" customHeight="1" x14ac:dyDescent="0.25">
      <c r="A21" s="30" t="s">
        <v>6</v>
      </c>
      <c r="B21" s="30" t="s">
        <v>51</v>
      </c>
      <c r="C21" s="30" t="s">
        <v>60</v>
      </c>
      <c r="D21" s="15" t="s">
        <v>61</v>
      </c>
      <c r="E21" s="10">
        <v>44294103.710000001</v>
      </c>
      <c r="F21" s="13">
        <v>50130933.710000001</v>
      </c>
      <c r="G21" s="13">
        <v>35655758.890000001</v>
      </c>
      <c r="J21" s="8" t="s">
        <v>8</v>
      </c>
      <c r="K21" s="8" t="s">
        <v>58</v>
      </c>
      <c r="L21" s="8" t="s">
        <v>62</v>
      </c>
      <c r="M21" s="9" t="s">
        <v>63</v>
      </c>
      <c r="N21" s="10">
        <v>446887769.31999999</v>
      </c>
      <c r="O21" s="13">
        <v>846685048.29999995</v>
      </c>
      <c r="P21" s="13">
        <v>958494320.80999994</v>
      </c>
    </row>
    <row r="22" spans="1:16" s="4" customFormat="1" ht="16.5" customHeight="1" x14ac:dyDescent="0.25">
      <c r="A22" s="30" t="s">
        <v>6</v>
      </c>
      <c r="B22" s="30" t="s">
        <v>51</v>
      </c>
      <c r="C22" s="30" t="s">
        <v>67</v>
      </c>
      <c r="D22" s="15" t="s">
        <v>68</v>
      </c>
      <c r="E22" s="10">
        <v>564486102.08000004</v>
      </c>
      <c r="F22" s="13">
        <v>1009589157.47</v>
      </c>
      <c r="G22" s="13">
        <v>1132876341.22</v>
      </c>
      <c r="J22" s="8" t="s">
        <v>8</v>
      </c>
      <c r="K22" s="8" t="s">
        <v>58</v>
      </c>
      <c r="L22" s="8" t="s">
        <v>65</v>
      </c>
      <c r="M22" s="9" t="s">
        <v>66</v>
      </c>
      <c r="N22" s="10">
        <v>28670582.43</v>
      </c>
      <c r="O22" s="13">
        <v>107552626.23</v>
      </c>
      <c r="P22" s="13">
        <v>67323285.980000004</v>
      </c>
    </row>
    <row r="23" spans="1:16" s="4" customFormat="1" ht="16.5" customHeight="1" x14ac:dyDescent="0.25">
      <c r="A23" s="29" t="s">
        <v>6</v>
      </c>
      <c r="B23" s="29" t="s">
        <v>71</v>
      </c>
      <c r="C23" s="29"/>
      <c r="D23" s="16" t="s">
        <v>72</v>
      </c>
      <c r="E23" s="7">
        <v>0</v>
      </c>
      <c r="F23" s="14">
        <v>0</v>
      </c>
      <c r="G23" s="14">
        <v>0</v>
      </c>
      <c r="J23" s="8" t="s">
        <v>8</v>
      </c>
      <c r="K23" s="8" t="s">
        <v>58</v>
      </c>
      <c r="L23" s="8" t="s">
        <v>69</v>
      </c>
      <c r="M23" s="9" t="s">
        <v>70</v>
      </c>
      <c r="N23" s="10">
        <v>81884011.329999998</v>
      </c>
      <c r="O23" s="13">
        <v>152875597.93000001</v>
      </c>
      <c r="P23" s="13">
        <v>4853196.57</v>
      </c>
    </row>
    <row r="24" spans="1:16" s="4" customFormat="1" ht="16.5" customHeight="1" x14ac:dyDescent="0.25">
      <c r="A24" s="30" t="s">
        <v>6</v>
      </c>
      <c r="B24" s="30" t="s">
        <v>71</v>
      </c>
      <c r="C24" s="30" t="s">
        <v>75</v>
      </c>
      <c r="D24" s="15" t="s">
        <v>76</v>
      </c>
      <c r="E24" s="10">
        <v>0</v>
      </c>
      <c r="F24" s="13">
        <v>0</v>
      </c>
      <c r="G24" s="13">
        <v>0</v>
      </c>
      <c r="J24" s="8" t="s">
        <v>8</v>
      </c>
      <c r="K24" s="8" t="s">
        <v>58</v>
      </c>
      <c r="L24" s="8" t="s">
        <v>73</v>
      </c>
      <c r="M24" s="9" t="s">
        <v>74</v>
      </c>
      <c r="N24" s="10">
        <v>1323769341.4000001</v>
      </c>
      <c r="O24" s="13">
        <v>1791820681.6099999</v>
      </c>
      <c r="P24" s="13">
        <v>3607303140.6399999</v>
      </c>
    </row>
    <row r="25" spans="1:16" s="4" customFormat="1" ht="16.5" customHeight="1" x14ac:dyDescent="0.25">
      <c r="A25" s="29" t="s">
        <v>6</v>
      </c>
      <c r="B25" s="29" t="s">
        <v>77</v>
      </c>
      <c r="C25" s="29"/>
      <c r="D25" s="16" t="s">
        <v>78</v>
      </c>
      <c r="E25" s="7">
        <v>2368469729.27</v>
      </c>
      <c r="F25" s="14">
        <v>3567372084.6300001</v>
      </c>
      <c r="G25" s="14">
        <v>8786446100.0300007</v>
      </c>
      <c r="J25" s="5" t="s">
        <v>8</v>
      </c>
      <c r="K25" s="5" t="s">
        <v>79</v>
      </c>
      <c r="L25" s="5"/>
      <c r="M25" s="6" t="s">
        <v>80</v>
      </c>
      <c r="N25" s="7">
        <f>SUM(N26)</f>
        <v>262852843.83000001</v>
      </c>
      <c r="O25" s="14">
        <v>429492393.42000002</v>
      </c>
      <c r="P25" s="14">
        <v>167487751.05000001</v>
      </c>
    </row>
    <row r="26" spans="1:16" s="4" customFormat="1" ht="16.5" customHeight="1" x14ac:dyDescent="0.25">
      <c r="A26" s="30" t="s">
        <v>6</v>
      </c>
      <c r="B26" s="30" t="s">
        <v>77</v>
      </c>
      <c r="C26" s="30" t="s">
        <v>81</v>
      </c>
      <c r="D26" s="15" t="s">
        <v>82</v>
      </c>
      <c r="E26" s="10">
        <v>2368469729.27</v>
      </c>
      <c r="F26" s="13">
        <v>3567372084.6300001</v>
      </c>
      <c r="G26" s="13">
        <v>8786446100.0300007</v>
      </c>
      <c r="J26" s="8" t="s">
        <v>8</v>
      </c>
      <c r="K26" s="8" t="s">
        <v>79</v>
      </c>
      <c r="L26" s="8" t="s">
        <v>83</v>
      </c>
      <c r="M26" s="9" t="s">
        <v>84</v>
      </c>
      <c r="N26" s="10">
        <v>262852843.83000001</v>
      </c>
      <c r="O26" s="13">
        <v>429492393.42000002</v>
      </c>
      <c r="P26" s="13">
        <v>167487751.05000001</v>
      </c>
    </row>
    <row r="27" spans="1:16" s="4" customFormat="1" ht="16.5" customHeight="1" x14ac:dyDescent="0.25">
      <c r="A27" s="29" t="s">
        <v>6</v>
      </c>
      <c r="B27" s="29" t="s">
        <v>85</v>
      </c>
      <c r="C27" s="29"/>
      <c r="D27" s="16" t="s">
        <v>86</v>
      </c>
      <c r="E27" s="7">
        <v>2257172222.0500002</v>
      </c>
      <c r="F27" s="14">
        <v>3726245328.1500001</v>
      </c>
      <c r="G27" s="14">
        <v>3449781740.3099999</v>
      </c>
      <c r="J27" s="5" t="s">
        <v>8</v>
      </c>
      <c r="K27" s="5" t="s">
        <v>87</v>
      </c>
      <c r="L27" s="5"/>
      <c r="M27" s="6" t="s">
        <v>88</v>
      </c>
      <c r="N27" s="7">
        <f>SUM(N28:N29)</f>
        <v>1653517919.76</v>
      </c>
      <c r="O27" s="14">
        <v>1641136151.1900001</v>
      </c>
      <c r="P27" s="14">
        <v>1504662977.28</v>
      </c>
    </row>
    <row r="28" spans="1:16" s="4" customFormat="1" ht="16.5" customHeight="1" x14ac:dyDescent="0.25">
      <c r="A28" s="30" t="s">
        <v>6</v>
      </c>
      <c r="B28" s="30" t="s">
        <v>85</v>
      </c>
      <c r="C28" s="30" t="s">
        <v>89</v>
      </c>
      <c r="D28" s="15" t="s">
        <v>90</v>
      </c>
      <c r="E28" s="10">
        <v>2257159488.25</v>
      </c>
      <c r="F28" s="13">
        <v>3726232594.3499999</v>
      </c>
      <c r="G28" s="13">
        <v>3449769006.5100002</v>
      </c>
      <c r="J28" s="8" t="s">
        <v>8</v>
      </c>
      <c r="K28" s="8" t="s">
        <v>87</v>
      </c>
      <c r="L28" s="8">
        <v>380</v>
      </c>
      <c r="M28" s="9" t="s">
        <v>91</v>
      </c>
      <c r="N28" s="10">
        <v>50000</v>
      </c>
      <c r="O28" s="13">
        <v>0</v>
      </c>
      <c r="P28" s="13">
        <v>0</v>
      </c>
    </row>
    <row r="29" spans="1:16" s="4" customFormat="1" ht="16.5" customHeight="1" x14ac:dyDescent="0.25">
      <c r="A29" s="30" t="s">
        <v>6</v>
      </c>
      <c r="B29" s="30" t="s">
        <v>85</v>
      </c>
      <c r="C29" s="30" t="s">
        <v>92</v>
      </c>
      <c r="D29" s="15" t="s">
        <v>93</v>
      </c>
      <c r="E29" s="10">
        <v>12733.8</v>
      </c>
      <c r="F29" s="13">
        <v>12733.8</v>
      </c>
      <c r="G29" s="13">
        <v>12733.8</v>
      </c>
      <c r="J29" s="8" t="s">
        <v>8</v>
      </c>
      <c r="K29" s="8" t="s">
        <v>87</v>
      </c>
      <c r="L29" s="8" t="s">
        <v>94</v>
      </c>
      <c r="M29" s="9" t="s">
        <v>95</v>
      </c>
      <c r="N29" s="10">
        <v>1653467919.76</v>
      </c>
      <c r="O29" s="13">
        <v>1641136151.1900001</v>
      </c>
      <c r="P29" s="13">
        <v>1504662977.28</v>
      </c>
    </row>
    <row r="30" spans="1:16" s="4" customFormat="1" ht="16.5" customHeight="1" x14ac:dyDescent="0.25">
      <c r="A30" s="29" t="s">
        <v>6</v>
      </c>
      <c r="B30" s="29" t="s">
        <v>96</v>
      </c>
      <c r="C30" s="29"/>
      <c r="D30" s="16" t="s">
        <v>97</v>
      </c>
      <c r="E30" s="7">
        <v>345604672.70999998</v>
      </c>
      <c r="F30" s="14">
        <v>332253477.11000001</v>
      </c>
      <c r="G30" s="14">
        <v>465311322.81</v>
      </c>
      <c r="J30" s="5" t="s">
        <v>8</v>
      </c>
      <c r="K30" s="5" t="s">
        <v>98</v>
      </c>
      <c r="L30" s="5"/>
      <c r="M30" s="6" t="s">
        <v>99</v>
      </c>
      <c r="N30" s="7">
        <v>0</v>
      </c>
      <c r="O30" s="14">
        <v>0</v>
      </c>
      <c r="P30" s="14">
        <v>0</v>
      </c>
    </row>
    <row r="31" spans="1:16" s="4" customFormat="1" ht="16.5" customHeight="1" x14ac:dyDescent="0.25">
      <c r="A31" s="30" t="s">
        <v>6</v>
      </c>
      <c r="B31" s="30" t="s">
        <v>96</v>
      </c>
      <c r="C31" s="30" t="s">
        <v>100</v>
      </c>
      <c r="D31" s="15" t="s">
        <v>101</v>
      </c>
      <c r="E31" s="10">
        <v>0</v>
      </c>
      <c r="F31" s="13">
        <v>0</v>
      </c>
      <c r="G31" s="13">
        <v>0</v>
      </c>
      <c r="J31" s="8" t="s">
        <v>8</v>
      </c>
      <c r="K31" s="8" t="s">
        <v>98</v>
      </c>
      <c r="L31" s="8" t="s">
        <v>102</v>
      </c>
      <c r="M31" s="9" t="s">
        <v>103</v>
      </c>
      <c r="N31" s="10">
        <v>0</v>
      </c>
      <c r="O31" s="13">
        <v>0</v>
      </c>
      <c r="P31" s="13">
        <v>0</v>
      </c>
    </row>
    <row r="32" spans="1:16" s="4" customFormat="1" ht="16.5" customHeight="1" x14ac:dyDescent="0.25">
      <c r="A32" s="30" t="s">
        <v>6</v>
      </c>
      <c r="B32" s="30" t="s">
        <v>96</v>
      </c>
      <c r="C32" s="30" t="s">
        <v>104</v>
      </c>
      <c r="D32" s="15" t="s">
        <v>105</v>
      </c>
      <c r="E32" s="10">
        <v>0</v>
      </c>
      <c r="F32" s="13">
        <v>0</v>
      </c>
      <c r="G32" s="13">
        <v>0</v>
      </c>
      <c r="J32" s="5" t="s">
        <v>106</v>
      </c>
      <c r="K32" s="5"/>
      <c r="L32" s="5"/>
      <c r="M32" s="6" t="s">
        <v>107</v>
      </c>
      <c r="N32" s="7">
        <f>N33+N38+N40+N42+N44+N46</f>
        <v>105296861926.85999</v>
      </c>
      <c r="O32" s="14">
        <v>105848915378.39</v>
      </c>
      <c r="P32" s="14">
        <v>137624505722.26999</v>
      </c>
    </row>
    <row r="33" spans="1:16" s="4" customFormat="1" ht="16.5" customHeight="1" x14ac:dyDescent="0.25">
      <c r="A33" s="30" t="s">
        <v>6</v>
      </c>
      <c r="B33" s="30" t="s">
        <v>96</v>
      </c>
      <c r="C33" s="30" t="s">
        <v>108</v>
      </c>
      <c r="D33" s="15" t="s">
        <v>109</v>
      </c>
      <c r="E33" s="10">
        <v>284040708.58999997</v>
      </c>
      <c r="F33" s="13">
        <v>332253477.11000001</v>
      </c>
      <c r="G33" s="13">
        <v>465311322.81</v>
      </c>
      <c r="J33" s="5" t="s">
        <v>106</v>
      </c>
      <c r="K33" s="5" t="s">
        <v>110</v>
      </c>
      <c r="L33" s="5"/>
      <c r="M33" s="6" t="s">
        <v>111</v>
      </c>
      <c r="N33" s="7">
        <f>SUM(N34:N37)</f>
        <v>48333220436.279999</v>
      </c>
      <c r="O33" s="14">
        <v>42340405182.970001</v>
      </c>
      <c r="P33" s="14">
        <v>48584349923.82</v>
      </c>
    </row>
    <row r="34" spans="1:16" s="4" customFormat="1" ht="16.5" customHeight="1" x14ac:dyDescent="0.25">
      <c r="A34" s="30" t="s">
        <v>6</v>
      </c>
      <c r="B34" s="30" t="s">
        <v>96</v>
      </c>
      <c r="C34" s="30" t="s">
        <v>112</v>
      </c>
      <c r="D34" s="15" t="s">
        <v>113</v>
      </c>
      <c r="E34" s="10">
        <v>61563964.119999997</v>
      </c>
      <c r="F34" s="13">
        <v>0</v>
      </c>
      <c r="G34" s="13">
        <v>0</v>
      </c>
      <c r="J34" s="8" t="s">
        <v>106</v>
      </c>
      <c r="K34" s="8" t="s">
        <v>110</v>
      </c>
      <c r="L34" s="8" t="s">
        <v>114</v>
      </c>
      <c r="M34" s="9" t="s">
        <v>16</v>
      </c>
      <c r="N34" s="10">
        <v>843831626.37</v>
      </c>
      <c r="O34" s="13">
        <v>6016474706.7399998</v>
      </c>
      <c r="P34" s="13">
        <v>4587454342.1000004</v>
      </c>
    </row>
    <row r="35" spans="1:16" s="4" customFormat="1" ht="16.5" customHeight="1" x14ac:dyDescent="0.25">
      <c r="A35" s="29" t="s">
        <v>6</v>
      </c>
      <c r="B35" s="29" t="s">
        <v>115</v>
      </c>
      <c r="C35" s="29"/>
      <c r="D35" s="16" t="s">
        <v>116</v>
      </c>
      <c r="E35" s="7">
        <v>33689968.689999998</v>
      </c>
      <c r="F35" s="14">
        <v>25546312</v>
      </c>
      <c r="G35" s="14">
        <v>36252811.689999998</v>
      </c>
      <c r="J35" s="8" t="s">
        <v>106</v>
      </c>
      <c r="K35" s="8" t="s">
        <v>110</v>
      </c>
      <c r="L35" s="8" t="s">
        <v>117</v>
      </c>
      <c r="M35" s="9" t="s">
        <v>17</v>
      </c>
      <c r="N35" s="10">
        <v>303308809.91000003</v>
      </c>
      <c r="O35" s="13">
        <v>273254476.23000002</v>
      </c>
      <c r="P35" s="13">
        <v>215537581.72</v>
      </c>
    </row>
    <row r="36" spans="1:16" s="4" customFormat="1" ht="16.5" customHeight="1" x14ac:dyDescent="0.25">
      <c r="A36" s="30" t="s">
        <v>6</v>
      </c>
      <c r="B36" s="30" t="s">
        <v>115</v>
      </c>
      <c r="C36" s="30" t="s">
        <v>118</v>
      </c>
      <c r="D36" s="15" t="s">
        <v>119</v>
      </c>
      <c r="E36" s="10">
        <v>18536355.219999999</v>
      </c>
      <c r="F36" s="13">
        <v>25546312</v>
      </c>
      <c r="G36" s="13">
        <v>36252811.689999998</v>
      </c>
      <c r="J36" s="8" t="s">
        <v>106</v>
      </c>
      <c r="K36" s="8" t="s">
        <v>110</v>
      </c>
      <c r="L36" s="8" t="s">
        <v>120</v>
      </c>
      <c r="M36" s="9" t="s">
        <v>121</v>
      </c>
      <c r="N36" s="10">
        <v>47186080000</v>
      </c>
      <c r="O36" s="13">
        <v>36050676000</v>
      </c>
      <c r="P36" s="13">
        <v>43781358000</v>
      </c>
    </row>
    <row r="37" spans="1:16" s="4" customFormat="1" ht="16.5" customHeight="1" x14ac:dyDescent="0.25">
      <c r="A37" s="30" t="s">
        <v>6</v>
      </c>
      <c r="B37" s="30" t="s">
        <v>115</v>
      </c>
      <c r="C37" s="30" t="s">
        <v>122</v>
      </c>
      <c r="D37" s="15" t="s">
        <v>123</v>
      </c>
      <c r="E37" s="10">
        <v>15153613.470000001</v>
      </c>
      <c r="F37" s="13">
        <v>0</v>
      </c>
      <c r="G37" s="13">
        <v>0</v>
      </c>
      <c r="J37" s="8" t="s">
        <v>106</v>
      </c>
      <c r="K37" s="8" t="s">
        <v>110</v>
      </c>
      <c r="L37" s="8" t="s">
        <v>124</v>
      </c>
      <c r="M37" s="9" t="s">
        <v>125</v>
      </c>
      <c r="N37" s="10">
        <v>0</v>
      </c>
      <c r="O37" s="13">
        <v>0</v>
      </c>
      <c r="P37" s="13">
        <v>0</v>
      </c>
    </row>
    <row r="38" spans="1:16" s="4" customFormat="1" ht="16.5" customHeight="1" x14ac:dyDescent="0.25">
      <c r="A38" s="29" t="s">
        <v>6</v>
      </c>
      <c r="B38" s="29" t="s">
        <v>126</v>
      </c>
      <c r="C38" s="29"/>
      <c r="D38" s="16" t="s">
        <v>127</v>
      </c>
      <c r="E38" s="7">
        <v>11348246719.719999</v>
      </c>
      <c r="F38" s="14">
        <v>15127832870.549999</v>
      </c>
      <c r="G38" s="14">
        <v>16214741795.110001</v>
      </c>
      <c r="J38" s="5" t="s">
        <v>106</v>
      </c>
      <c r="K38" s="5" t="s">
        <v>128</v>
      </c>
      <c r="L38" s="5"/>
      <c r="M38" s="6" t="s">
        <v>129</v>
      </c>
      <c r="N38" s="7">
        <f>SUM(N39)</f>
        <v>53880655226.150002</v>
      </c>
      <c r="O38" s="14">
        <v>58106893420.760002</v>
      </c>
      <c r="P38" s="14">
        <v>69005614934.720001</v>
      </c>
    </row>
    <row r="39" spans="1:16" s="4" customFormat="1" ht="16.5" customHeight="1" x14ac:dyDescent="0.25">
      <c r="A39" s="30" t="s">
        <v>6</v>
      </c>
      <c r="B39" s="30" t="s">
        <v>126</v>
      </c>
      <c r="C39" s="30" t="s">
        <v>130</v>
      </c>
      <c r="D39" s="15" t="s">
        <v>131</v>
      </c>
      <c r="E39" s="10">
        <v>11348246719.719999</v>
      </c>
      <c r="F39" s="13">
        <v>15127832870.549999</v>
      </c>
      <c r="G39" s="13">
        <v>16214741795.110001</v>
      </c>
      <c r="J39" s="8" t="s">
        <v>106</v>
      </c>
      <c r="K39" s="8" t="s">
        <v>128</v>
      </c>
      <c r="L39" s="8" t="s">
        <v>132</v>
      </c>
      <c r="M39" s="9" t="s">
        <v>133</v>
      </c>
      <c r="N39" s="10">
        <v>53880655226.150002</v>
      </c>
      <c r="O39" s="13">
        <v>58106893420.760002</v>
      </c>
      <c r="P39" s="13">
        <v>69005614934.720001</v>
      </c>
    </row>
    <row r="40" spans="1:16" s="4" customFormat="1" ht="16.5" customHeight="1" x14ac:dyDescent="0.25">
      <c r="A40" s="30" t="s">
        <v>6</v>
      </c>
      <c r="B40" s="30" t="s">
        <v>126</v>
      </c>
      <c r="C40" s="30" t="s">
        <v>134</v>
      </c>
      <c r="D40" s="15" t="s">
        <v>135</v>
      </c>
      <c r="E40" s="10">
        <v>0</v>
      </c>
      <c r="F40" s="13">
        <v>0</v>
      </c>
      <c r="G40" s="13">
        <v>0</v>
      </c>
      <c r="J40" s="5" t="s">
        <v>106</v>
      </c>
      <c r="K40" s="5" t="s">
        <v>136</v>
      </c>
      <c r="L40" s="5"/>
      <c r="M40" s="6" t="s">
        <v>31</v>
      </c>
      <c r="N40" s="7">
        <v>0</v>
      </c>
      <c r="O40" s="14">
        <v>0</v>
      </c>
      <c r="P40" s="14">
        <v>0</v>
      </c>
    </row>
    <row r="41" spans="1:16" s="4" customFormat="1" ht="16.5" customHeight="1" x14ac:dyDescent="0.25">
      <c r="A41" s="29" t="s">
        <v>137</v>
      </c>
      <c r="B41" s="29"/>
      <c r="C41" s="29"/>
      <c r="D41" s="16" t="s">
        <v>138</v>
      </c>
      <c r="E41" s="7">
        <v>539830623082.50995</v>
      </c>
      <c r="F41" s="14">
        <v>1359066367362.3699</v>
      </c>
      <c r="G41" s="14">
        <v>3281686635731.2002</v>
      </c>
      <c r="J41" s="8" t="s">
        <v>106</v>
      </c>
      <c r="K41" s="8" t="s">
        <v>136</v>
      </c>
      <c r="L41" s="8" t="s">
        <v>139</v>
      </c>
      <c r="M41" s="9" t="s">
        <v>140</v>
      </c>
      <c r="N41" s="10">
        <v>0</v>
      </c>
      <c r="O41" s="13">
        <v>0</v>
      </c>
      <c r="P41" s="13">
        <v>0</v>
      </c>
    </row>
    <row r="42" spans="1:16" s="4" customFormat="1" ht="16.5" customHeight="1" x14ac:dyDescent="0.25">
      <c r="A42" s="29" t="s">
        <v>137</v>
      </c>
      <c r="B42" s="29" t="s">
        <v>141</v>
      </c>
      <c r="C42" s="29"/>
      <c r="D42" s="16" t="s">
        <v>52</v>
      </c>
      <c r="E42" s="7">
        <v>1637079058.25</v>
      </c>
      <c r="F42" s="14">
        <v>1100395499.4300001</v>
      </c>
      <c r="G42" s="14">
        <v>843377709.67999995</v>
      </c>
      <c r="J42" s="5" t="s">
        <v>106</v>
      </c>
      <c r="K42" s="5" t="s">
        <v>142</v>
      </c>
      <c r="L42" s="5"/>
      <c r="M42" s="6" t="s">
        <v>143</v>
      </c>
      <c r="N42" s="7">
        <f>SUM(N43)</f>
        <v>1654932717.1500001</v>
      </c>
      <c r="O42" s="14">
        <v>3558583923.6799998</v>
      </c>
      <c r="P42" s="14">
        <v>5336708388.3199997</v>
      </c>
    </row>
    <row r="43" spans="1:16" s="4" customFormat="1" ht="16.5" customHeight="1" x14ac:dyDescent="0.25">
      <c r="A43" s="30" t="s">
        <v>137</v>
      </c>
      <c r="B43" s="30" t="s">
        <v>141</v>
      </c>
      <c r="C43" s="30" t="s">
        <v>144</v>
      </c>
      <c r="D43" s="15" t="s">
        <v>54</v>
      </c>
      <c r="E43" s="10">
        <v>89391987.280000001</v>
      </c>
      <c r="F43" s="13">
        <v>25107696.350000001</v>
      </c>
      <c r="G43" s="13">
        <v>28111237.289999999</v>
      </c>
      <c r="J43" s="8" t="s">
        <v>106</v>
      </c>
      <c r="K43" s="8" t="s">
        <v>142</v>
      </c>
      <c r="L43" s="8" t="s">
        <v>145</v>
      </c>
      <c r="M43" s="9" t="s">
        <v>46</v>
      </c>
      <c r="N43" s="10">
        <v>1654932717.1500001</v>
      </c>
      <c r="O43" s="13">
        <v>3558583923.6799998</v>
      </c>
      <c r="P43" s="13">
        <v>5336708388.3199997</v>
      </c>
    </row>
    <row r="44" spans="1:16" s="4" customFormat="1" ht="16.5" customHeight="1" x14ac:dyDescent="0.25">
      <c r="A44" s="30" t="s">
        <v>137</v>
      </c>
      <c r="B44" s="30" t="s">
        <v>141</v>
      </c>
      <c r="C44" s="30" t="s">
        <v>146</v>
      </c>
      <c r="D44" s="15" t="s">
        <v>61</v>
      </c>
      <c r="E44" s="10">
        <v>74633639.159999996</v>
      </c>
      <c r="F44" s="10">
        <v>32401745.289999999</v>
      </c>
      <c r="G44" s="10">
        <v>11523149.119999999</v>
      </c>
      <c r="J44" s="5" t="s">
        <v>106</v>
      </c>
      <c r="K44" s="5" t="s">
        <v>147</v>
      </c>
      <c r="L44" s="5"/>
      <c r="M44" s="6" t="s">
        <v>80</v>
      </c>
      <c r="N44" s="7">
        <f>SUM(N45)</f>
        <v>570577649.15999997</v>
      </c>
      <c r="O44" s="14">
        <v>949534842.75999999</v>
      </c>
      <c r="P44" s="14">
        <v>13772892730.940001</v>
      </c>
    </row>
    <row r="45" spans="1:16" s="4" customFormat="1" ht="16.5" customHeight="1" x14ac:dyDescent="0.25">
      <c r="A45" s="30" t="s">
        <v>137</v>
      </c>
      <c r="B45" s="30" t="s">
        <v>141</v>
      </c>
      <c r="C45" s="30" t="s">
        <v>148</v>
      </c>
      <c r="D45" s="15" t="s">
        <v>64</v>
      </c>
      <c r="E45" s="10">
        <v>60225375.450000003</v>
      </c>
      <c r="F45" s="10">
        <v>82591161.939999998</v>
      </c>
      <c r="G45" s="10">
        <v>57984085.240000002</v>
      </c>
      <c r="J45" s="8" t="s">
        <v>106</v>
      </c>
      <c r="K45" s="8" t="s">
        <v>147</v>
      </c>
      <c r="L45" s="8" t="s">
        <v>149</v>
      </c>
      <c r="M45" s="9" t="s">
        <v>84</v>
      </c>
      <c r="N45" s="10">
        <v>570577649.15999997</v>
      </c>
      <c r="O45" s="13">
        <v>949534842.75999999</v>
      </c>
      <c r="P45" s="13">
        <v>13772892730.940001</v>
      </c>
    </row>
    <row r="46" spans="1:16" s="4" customFormat="1" ht="16.5" customHeight="1" x14ac:dyDescent="0.25">
      <c r="A46" s="30" t="s">
        <v>137</v>
      </c>
      <c r="B46" s="30" t="s">
        <v>141</v>
      </c>
      <c r="C46" s="30" t="s">
        <v>150</v>
      </c>
      <c r="D46" s="15" t="s">
        <v>68</v>
      </c>
      <c r="E46" s="10">
        <v>1412828056.3599999</v>
      </c>
      <c r="F46" s="10">
        <v>960294895.85000002</v>
      </c>
      <c r="G46" s="10">
        <v>745759238.02999997</v>
      </c>
      <c r="J46" s="5" t="s">
        <v>106</v>
      </c>
      <c r="K46" s="5" t="s">
        <v>151</v>
      </c>
      <c r="L46" s="5"/>
      <c r="M46" s="6" t="s">
        <v>152</v>
      </c>
      <c r="N46" s="7">
        <f>SUM(N47)</f>
        <v>857475898.12</v>
      </c>
      <c r="O46" s="14">
        <v>893498008.22000003</v>
      </c>
      <c r="P46" s="14">
        <v>924939744.47000003</v>
      </c>
    </row>
    <row r="47" spans="1:16" s="4" customFormat="1" ht="16.5" customHeight="1" x14ac:dyDescent="0.25">
      <c r="A47" s="29" t="s">
        <v>137</v>
      </c>
      <c r="B47" s="29" t="s">
        <v>153</v>
      </c>
      <c r="C47" s="29"/>
      <c r="D47" s="16" t="s">
        <v>72</v>
      </c>
      <c r="E47" s="7">
        <v>3308224072.2199998</v>
      </c>
      <c r="F47" s="7">
        <v>6803695698.29</v>
      </c>
      <c r="G47" s="7">
        <v>12633641029.41</v>
      </c>
      <c r="J47" s="8" t="s">
        <v>106</v>
      </c>
      <c r="K47" s="8" t="s">
        <v>151</v>
      </c>
      <c r="L47" s="8" t="s">
        <v>154</v>
      </c>
      <c r="M47" s="9" t="s">
        <v>95</v>
      </c>
      <c r="N47" s="10">
        <v>857475898.12</v>
      </c>
      <c r="O47" s="13">
        <v>893498008.22000003</v>
      </c>
      <c r="P47" s="13">
        <v>924939744.47000003</v>
      </c>
    </row>
    <row r="48" spans="1:16" s="4" customFormat="1" ht="16.5" customHeight="1" x14ac:dyDescent="0.25">
      <c r="A48" s="30" t="s">
        <v>137</v>
      </c>
      <c r="B48" s="30" t="s">
        <v>153</v>
      </c>
      <c r="C48" s="30" t="s">
        <v>155</v>
      </c>
      <c r="D48" s="15" t="s">
        <v>76</v>
      </c>
      <c r="E48" s="10">
        <v>3308224072.2199998</v>
      </c>
      <c r="F48" s="10">
        <v>6803695698.29</v>
      </c>
      <c r="G48" s="10">
        <v>12633641029.41</v>
      </c>
      <c r="J48" s="33" t="s">
        <v>156</v>
      </c>
      <c r="K48" s="34"/>
      <c r="L48" s="34"/>
      <c r="M48" s="35"/>
      <c r="N48" s="19">
        <f>N32+N6</f>
        <v>150837180391.69998</v>
      </c>
      <c r="O48" s="19">
        <v>215297101997.44</v>
      </c>
      <c r="P48" s="19">
        <f>+P32+P6</f>
        <v>261904582452.10999</v>
      </c>
    </row>
    <row r="49" spans="1:16" s="4" customFormat="1" ht="16.5" customHeight="1" x14ac:dyDescent="0.25">
      <c r="A49" s="29" t="s">
        <v>137</v>
      </c>
      <c r="B49" s="29" t="s">
        <v>157</v>
      </c>
      <c r="C49" s="29"/>
      <c r="D49" s="16" t="s">
        <v>158</v>
      </c>
      <c r="E49" s="7">
        <v>13192217671.17</v>
      </c>
      <c r="F49" s="7">
        <v>20670721843.369999</v>
      </c>
      <c r="G49" s="7">
        <v>27886745493.869999</v>
      </c>
      <c r="J49" s="8" t="s">
        <v>159</v>
      </c>
      <c r="K49" s="8"/>
      <c r="L49" s="8"/>
      <c r="M49" s="9" t="s">
        <v>160</v>
      </c>
      <c r="N49" s="10">
        <f>N50+N52+N54+N56</f>
        <v>439595317263.68994</v>
      </c>
      <c r="O49" s="10">
        <v>1194363519828.5798</v>
      </c>
      <c r="P49" s="10">
        <v>3087510934717.8599</v>
      </c>
    </row>
    <row r="50" spans="1:16" s="4" customFormat="1" ht="16.5" customHeight="1" x14ac:dyDescent="0.25">
      <c r="A50" s="30" t="s">
        <v>137</v>
      </c>
      <c r="B50" s="30" t="s">
        <v>157</v>
      </c>
      <c r="C50" s="30" t="s">
        <v>161</v>
      </c>
      <c r="D50" s="15" t="s">
        <v>162</v>
      </c>
      <c r="E50" s="10">
        <v>6272682944.5200005</v>
      </c>
      <c r="F50" s="10">
        <v>9768749461.0799999</v>
      </c>
      <c r="G50" s="10">
        <v>14676527988.139999</v>
      </c>
      <c r="J50" s="8" t="s">
        <v>159</v>
      </c>
      <c r="K50" s="8" t="s">
        <v>163</v>
      </c>
      <c r="L50" s="8"/>
      <c r="M50" s="9" t="s">
        <v>164</v>
      </c>
      <c r="N50" s="10">
        <f>SUM(N51)</f>
        <v>80281078214.429993</v>
      </c>
      <c r="O50" s="10">
        <v>534847801097.34003</v>
      </c>
      <c r="P50" s="10">
        <v>2022509398078.1699</v>
      </c>
    </row>
    <row r="51" spans="1:16" s="4" customFormat="1" ht="16.5" customHeight="1" x14ac:dyDescent="0.25">
      <c r="A51" s="30" t="s">
        <v>137</v>
      </c>
      <c r="B51" s="30" t="s">
        <v>157</v>
      </c>
      <c r="C51" s="30" t="s">
        <v>165</v>
      </c>
      <c r="D51" s="15" t="s">
        <v>166</v>
      </c>
      <c r="E51" s="10">
        <v>7091946406.6499996</v>
      </c>
      <c r="F51" s="10">
        <v>13020267614.73</v>
      </c>
      <c r="G51" s="10">
        <v>13210217505.73</v>
      </c>
      <c r="J51" s="8" t="s">
        <v>159</v>
      </c>
      <c r="K51" s="8" t="s">
        <v>163</v>
      </c>
      <c r="L51" s="8" t="s">
        <v>167</v>
      </c>
      <c r="M51" s="9" t="s">
        <v>168</v>
      </c>
      <c r="N51" s="10">
        <v>80281078214.429993</v>
      </c>
      <c r="O51" s="10">
        <v>534847801097.34003</v>
      </c>
      <c r="P51" s="10">
        <v>2022509398078.1699</v>
      </c>
    </row>
    <row r="52" spans="1:16" s="4" customFormat="1" ht="16.5" customHeight="1" x14ac:dyDescent="0.25">
      <c r="A52" s="30" t="s">
        <v>137</v>
      </c>
      <c r="B52" s="30" t="s">
        <v>157</v>
      </c>
      <c r="C52" s="30" t="s">
        <v>169</v>
      </c>
      <c r="D52" s="15" t="s">
        <v>170</v>
      </c>
      <c r="E52" s="11">
        <v>-172411680</v>
      </c>
      <c r="F52" s="11">
        <v>-2118295232.4400001</v>
      </c>
      <c r="G52" s="11">
        <v>0</v>
      </c>
      <c r="J52" s="8" t="s">
        <v>159</v>
      </c>
      <c r="K52" s="8" t="s">
        <v>171</v>
      </c>
      <c r="L52" s="8"/>
      <c r="M52" s="9" t="s">
        <v>172</v>
      </c>
      <c r="N52" s="10">
        <f>SUM(N53)</f>
        <v>375176513766.29999</v>
      </c>
      <c r="O52" s="10">
        <v>667768455569.31995</v>
      </c>
      <c r="P52" s="10">
        <v>676248028323.85999</v>
      </c>
    </row>
    <row r="53" spans="1:16" s="4" customFormat="1" ht="16.5" customHeight="1" x14ac:dyDescent="0.25">
      <c r="A53" s="29" t="s">
        <v>137</v>
      </c>
      <c r="B53" s="29" t="s">
        <v>173</v>
      </c>
      <c r="C53" s="29"/>
      <c r="D53" s="16" t="s">
        <v>174</v>
      </c>
      <c r="E53" s="7">
        <v>521693099596.36993</v>
      </c>
      <c r="F53" s="7">
        <v>1330491551636.7798</v>
      </c>
      <c r="G53" s="7">
        <v>3240322868813.7402</v>
      </c>
      <c r="J53" s="8" t="s">
        <v>159</v>
      </c>
      <c r="K53" s="8" t="s">
        <v>171</v>
      </c>
      <c r="L53" s="8" t="s">
        <v>175</v>
      </c>
      <c r="M53" s="9" t="s">
        <v>176</v>
      </c>
      <c r="N53" s="10">
        <v>375176513766.29999</v>
      </c>
      <c r="O53" s="10">
        <v>667768455569.31995</v>
      </c>
      <c r="P53" s="10">
        <v>676248028323.85999</v>
      </c>
    </row>
    <row r="54" spans="1:16" s="4" customFormat="1" ht="16.5" customHeight="1" x14ac:dyDescent="0.25">
      <c r="A54" s="30" t="s">
        <v>137</v>
      </c>
      <c r="B54" s="30" t="s">
        <v>173</v>
      </c>
      <c r="C54" s="30" t="s">
        <v>177</v>
      </c>
      <c r="D54" s="15" t="s">
        <v>178</v>
      </c>
      <c r="E54" s="10">
        <v>272442801898.85999</v>
      </c>
      <c r="F54" s="10">
        <v>1124797868846.5</v>
      </c>
      <c r="G54" s="10">
        <v>2946383611398.4399</v>
      </c>
      <c r="J54" s="8" t="s">
        <v>159</v>
      </c>
      <c r="K54" s="8" t="s">
        <v>179</v>
      </c>
      <c r="L54" s="8"/>
      <c r="M54" s="9" t="s">
        <v>180</v>
      </c>
      <c r="N54" s="11">
        <f>SUM(N55)</f>
        <v>-11370255097.459999</v>
      </c>
      <c r="O54" s="11">
        <v>-17087909845.59</v>
      </c>
      <c r="P54" s="11">
        <v>-17087909845.59</v>
      </c>
    </row>
    <row r="55" spans="1:16" s="4" customFormat="1" ht="16.5" customHeight="1" x14ac:dyDescent="0.25">
      <c r="A55" s="30" t="s">
        <v>137</v>
      </c>
      <c r="B55" s="30" t="s">
        <v>173</v>
      </c>
      <c r="C55" s="30" t="s">
        <v>181</v>
      </c>
      <c r="D55" s="15" t="s">
        <v>182</v>
      </c>
      <c r="E55" s="10">
        <v>120884402024.62</v>
      </c>
      <c r="F55" s="10">
        <v>1073487777.21</v>
      </c>
      <c r="G55" s="10">
        <v>61750636846.860001</v>
      </c>
      <c r="J55" s="8" t="s">
        <v>159</v>
      </c>
      <c r="K55" s="8" t="s">
        <v>179</v>
      </c>
      <c r="L55" s="8" t="s">
        <v>183</v>
      </c>
      <c r="M55" s="9" t="s">
        <v>184</v>
      </c>
      <c r="N55" s="11">
        <v>-11370255097.459999</v>
      </c>
      <c r="O55" s="11">
        <v>-17087909845.59</v>
      </c>
      <c r="P55" s="11">
        <v>-17087909845.59</v>
      </c>
    </row>
    <row r="56" spans="1:16" s="4" customFormat="1" ht="16.5" customHeight="1" x14ac:dyDescent="0.25">
      <c r="A56" s="30" t="s">
        <v>137</v>
      </c>
      <c r="B56" s="30" t="s">
        <v>173</v>
      </c>
      <c r="C56" s="30" t="s">
        <v>185</v>
      </c>
      <c r="D56" s="15" t="s">
        <v>186</v>
      </c>
      <c r="E56" s="10">
        <v>11839225333.66</v>
      </c>
      <c r="F56" s="10">
        <v>1011876000</v>
      </c>
      <c r="G56" s="10">
        <v>18972817428.689999</v>
      </c>
      <c r="J56" s="8" t="s">
        <v>159</v>
      </c>
      <c r="K56" s="8" t="s">
        <v>187</v>
      </c>
      <c r="L56" s="8"/>
      <c r="M56" s="9" t="s">
        <v>188</v>
      </c>
      <c r="N56" s="11">
        <f>SUM(N57:N58)</f>
        <v>-4492019619.5799999</v>
      </c>
      <c r="O56" s="11">
        <v>8835173007.5100002</v>
      </c>
      <c r="P56" s="11">
        <v>405841418161.41998</v>
      </c>
    </row>
    <row r="57" spans="1:16" s="4" customFormat="1" ht="16.5" customHeight="1" x14ac:dyDescent="0.25">
      <c r="A57" s="30" t="s">
        <v>137</v>
      </c>
      <c r="B57" s="30" t="s">
        <v>173</v>
      </c>
      <c r="C57" s="30" t="s">
        <v>189</v>
      </c>
      <c r="D57" s="15" t="s">
        <v>190</v>
      </c>
      <c r="E57" s="10">
        <v>1954186869.4200001</v>
      </c>
      <c r="F57" s="10">
        <v>2766433637.1599998</v>
      </c>
      <c r="G57" s="10">
        <v>3492013440.52</v>
      </c>
      <c r="J57" s="8" t="s">
        <v>159</v>
      </c>
      <c r="K57" s="8" t="s">
        <v>187</v>
      </c>
      <c r="L57" s="8" t="s">
        <v>191</v>
      </c>
      <c r="M57" s="9" t="s">
        <v>192</v>
      </c>
      <c r="N57" s="10">
        <v>0</v>
      </c>
      <c r="O57" s="10">
        <v>8835173007.5100002</v>
      </c>
      <c r="P57" s="10">
        <v>405841418161.41998</v>
      </c>
    </row>
    <row r="58" spans="1:16" s="4" customFormat="1" ht="16.5" customHeight="1" x14ac:dyDescent="0.25">
      <c r="A58" s="30" t="s">
        <v>137</v>
      </c>
      <c r="B58" s="30" t="s">
        <v>173</v>
      </c>
      <c r="C58" s="30" t="s">
        <v>193</v>
      </c>
      <c r="D58" s="15" t="s">
        <v>194</v>
      </c>
      <c r="E58" s="10">
        <v>6834691541.1099997</v>
      </c>
      <c r="F58" s="10">
        <v>9649973565.6599998</v>
      </c>
      <c r="G58" s="10">
        <v>13238156971.219999</v>
      </c>
      <c r="J58" s="8" t="s">
        <v>159</v>
      </c>
      <c r="K58" s="8" t="s">
        <v>187</v>
      </c>
      <c r="L58" s="8" t="s">
        <v>195</v>
      </c>
      <c r="M58" s="9" t="s">
        <v>196</v>
      </c>
      <c r="N58" s="11">
        <v>-4492019619.5799999</v>
      </c>
      <c r="O58" s="11">
        <v>0</v>
      </c>
      <c r="P58" s="11">
        <v>0</v>
      </c>
    </row>
    <row r="59" spans="1:16" s="4" customFormat="1" ht="16.5" customHeight="1" x14ac:dyDescent="0.25">
      <c r="A59" s="30" t="s">
        <v>137</v>
      </c>
      <c r="B59" s="30" t="s">
        <v>173</v>
      </c>
      <c r="C59" s="30" t="s">
        <v>197</v>
      </c>
      <c r="D59" s="15" t="s">
        <v>198</v>
      </c>
      <c r="E59" s="10">
        <v>2424740722.0599999</v>
      </c>
      <c r="F59" s="10">
        <v>3578784115.4400001</v>
      </c>
      <c r="G59" s="10">
        <v>4929325836.8000002</v>
      </c>
      <c r="J59" s="33" t="s">
        <v>199</v>
      </c>
      <c r="K59" s="34"/>
      <c r="L59" s="34"/>
      <c r="M59" s="35"/>
      <c r="N59" s="19">
        <f>N49</f>
        <v>439595317263.68994</v>
      </c>
      <c r="O59" s="19">
        <v>1194363519828.5798</v>
      </c>
      <c r="P59" s="19">
        <f>+P49</f>
        <v>3087510934717.8599</v>
      </c>
    </row>
    <row r="60" spans="1:16" s="4" customFormat="1" ht="16.5" customHeight="1" x14ac:dyDescent="0.25">
      <c r="A60" s="30" t="s">
        <v>137</v>
      </c>
      <c r="B60" s="30" t="s">
        <v>173</v>
      </c>
      <c r="C60" s="30" t="s">
        <v>200</v>
      </c>
      <c r="D60" s="15" t="s">
        <v>201</v>
      </c>
      <c r="E60" s="10">
        <v>1129535400.3</v>
      </c>
      <c r="F60" s="10">
        <v>1129535400.3</v>
      </c>
      <c r="G60" s="10">
        <v>1129535400.3</v>
      </c>
      <c r="J60" s="33" t="s">
        <v>202</v>
      </c>
      <c r="K60" s="34"/>
      <c r="L60" s="34"/>
      <c r="M60" s="35"/>
      <c r="N60" s="19">
        <f>N48+N59</f>
        <v>590432497655.38989</v>
      </c>
      <c r="O60" s="19">
        <v>1409660621826.0198</v>
      </c>
      <c r="P60" s="19">
        <f>+P59+P48</f>
        <v>3349415517169.9697</v>
      </c>
    </row>
    <row r="61" spans="1:16" s="4" customFormat="1" ht="16.5" customHeight="1" x14ac:dyDescent="0.25">
      <c r="A61" s="30" t="s">
        <v>137</v>
      </c>
      <c r="B61" s="30" t="s">
        <v>173</v>
      </c>
      <c r="C61" s="30" t="s">
        <v>203</v>
      </c>
      <c r="D61" s="15" t="s">
        <v>204</v>
      </c>
      <c r="E61" s="11">
        <v>-14347111527.85</v>
      </c>
      <c r="F61" s="11">
        <v>-14268702412.68</v>
      </c>
      <c r="G61" s="11">
        <v>-24330030615.889999</v>
      </c>
      <c r="J61" s="17"/>
      <c r="K61" s="17"/>
      <c r="L61" s="17"/>
    </row>
    <row r="62" spans="1:16" s="4" customFormat="1" ht="16.5" customHeight="1" x14ac:dyDescent="0.25">
      <c r="A62" s="30" t="s">
        <v>137</v>
      </c>
      <c r="B62" s="30" t="s">
        <v>173</v>
      </c>
      <c r="C62" s="30" t="s">
        <v>205</v>
      </c>
      <c r="D62" s="15" t="s">
        <v>206</v>
      </c>
      <c r="E62" s="10">
        <v>118226026666.50999</v>
      </c>
      <c r="F62" s="10">
        <v>200186434750.03</v>
      </c>
      <c r="G62" s="10">
        <v>214393873838.82001</v>
      </c>
      <c r="J62" s="17"/>
      <c r="K62" s="17"/>
      <c r="L62" s="18" t="s">
        <v>224</v>
      </c>
    </row>
    <row r="63" spans="1:16" s="4" customFormat="1" ht="16.5" customHeight="1" x14ac:dyDescent="0.25">
      <c r="A63" s="30" t="s">
        <v>137</v>
      </c>
      <c r="B63" s="30" t="s">
        <v>173</v>
      </c>
      <c r="C63" s="30" t="s">
        <v>207</v>
      </c>
      <c r="D63" s="15" t="s">
        <v>208</v>
      </c>
      <c r="E63" s="10">
        <v>304600667.68000001</v>
      </c>
      <c r="F63" s="10">
        <v>565859957.15999997</v>
      </c>
      <c r="G63" s="10">
        <v>362928267.98000002</v>
      </c>
      <c r="J63" s="17"/>
      <c r="K63" s="17"/>
      <c r="L63" s="21"/>
      <c r="M63" s="22"/>
      <c r="N63" s="20">
        <v>2023</v>
      </c>
      <c r="O63" s="20">
        <v>2024</v>
      </c>
      <c r="P63" s="20">
        <v>2025</v>
      </c>
    </row>
    <row r="64" spans="1:16" s="4" customFormat="1" ht="16.5" customHeight="1" x14ac:dyDescent="0.25">
      <c r="A64" s="29" t="s">
        <v>137</v>
      </c>
      <c r="B64" s="29" t="s">
        <v>209</v>
      </c>
      <c r="C64" s="29"/>
      <c r="D64" s="16" t="s">
        <v>210</v>
      </c>
      <c r="E64" s="7">
        <v>0</v>
      </c>
      <c r="F64" s="7">
        <v>0</v>
      </c>
      <c r="G64" s="7">
        <v>0</v>
      </c>
      <c r="J64" s="17"/>
      <c r="K64" s="17"/>
      <c r="L64" s="8" t="s">
        <v>237</v>
      </c>
      <c r="M64" s="9" t="s">
        <v>238</v>
      </c>
      <c r="N64" s="10">
        <v>0</v>
      </c>
      <c r="O64" s="10">
        <v>0</v>
      </c>
      <c r="P64" s="10">
        <v>0</v>
      </c>
    </row>
    <row r="65" spans="1:16" s="4" customFormat="1" ht="16.5" customHeight="1" x14ac:dyDescent="0.25">
      <c r="A65" s="30" t="s">
        <v>137</v>
      </c>
      <c r="B65" s="30" t="s">
        <v>209</v>
      </c>
      <c r="C65" s="30" t="s">
        <v>211</v>
      </c>
      <c r="D65" s="15" t="s">
        <v>212</v>
      </c>
      <c r="E65" s="10">
        <v>328271631.61000001</v>
      </c>
      <c r="F65" s="10">
        <v>534791619.22000003</v>
      </c>
      <c r="G65" s="10">
        <v>924697595.89999998</v>
      </c>
      <c r="J65" s="17"/>
      <c r="K65" s="17"/>
      <c r="L65" s="8" t="s">
        <v>239</v>
      </c>
      <c r="M65" s="9" t="s">
        <v>240</v>
      </c>
      <c r="N65" s="11">
        <v>-122441749573.34</v>
      </c>
      <c r="O65" s="11">
        <v>-238961938089.48001</v>
      </c>
      <c r="P65" s="11">
        <v>-261289921946.32001</v>
      </c>
    </row>
    <row r="66" spans="1:16" s="4" customFormat="1" ht="16.5" customHeight="1" x14ac:dyDescent="0.25">
      <c r="A66" s="30" t="s">
        <v>137</v>
      </c>
      <c r="B66" s="30" t="s">
        <v>209</v>
      </c>
      <c r="C66" s="30" t="s">
        <v>213</v>
      </c>
      <c r="D66" s="15" t="s">
        <v>204</v>
      </c>
      <c r="E66" s="11">
        <v>-328271631.61000001</v>
      </c>
      <c r="F66" s="11">
        <v>-534791619.22000003</v>
      </c>
      <c r="G66" s="11">
        <v>-924697595.89999998</v>
      </c>
      <c r="J66" s="17"/>
      <c r="K66" s="17"/>
      <c r="L66" s="8" t="s">
        <v>241</v>
      </c>
      <c r="M66" s="9" t="s">
        <v>242</v>
      </c>
      <c r="N66" s="10">
        <v>122441749573.33998</v>
      </c>
      <c r="O66" s="10">
        <v>238961938089.48001</v>
      </c>
      <c r="P66" s="10">
        <v>261289921946.32001</v>
      </c>
    </row>
    <row r="67" spans="1:16" s="4" customFormat="1" ht="16.5" customHeight="1" x14ac:dyDescent="0.25">
      <c r="A67" s="29" t="s">
        <v>137</v>
      </c>
      <c r="B67" s="29" t="s">
        <v>214</v>
      </c>
      <c r="C67" s="29"/>
      <c r="D67" s="16" t="s">
        <v>215</v>
      </c>
      <c r="E67" s="7">
        <v>0</v>
      </c>
      <c r="F67" s="7">
        <v>0</v>
      </c>
      <c r="G67" s="7">
        <v>0</v>
      </c>
      <c r="J67" s="17"/>
      <c r="K67" s="17"/>
      <c r="L67" s="8" t="s">
        <v>225</v>
      </c>
      <c r="M67" s="9" t="s">
        <v>226</v>
      </c>
      <c r="N67" s="10">
        <v>13400069897.77</v>
      </c>
      <c r="O67" s="10">
        <v>23331573137.220001</v>
      </c>
      <c r="P67" s="10">
        <v>29095502992.200001</v>
      </c>
    </row>
    <row r="68" spans="1:16" s="4" customFormat="1" ht="16.5" customHeight="1" x14ac:dyDescent="0.25">
      <c r="A68" s="30" t="s">
        <v>137</v>
      </c>
      <c r="B68" s="30" t="s">
        <v>214</v>
      </c>
      <c r="C68" s="30" t="s">
        <v>216</v>
      </c>
      <c r="D68" s="15" t="s">
        <v>217</v>
      </c>
      <c r="E68" s="10">
        <v>0</v>
      </c>
      <c r="F68" s="10">
        <v>0</v>
      </c>
      <c r="G68" s="10">
        <v>0</v>
      </c>
      <c r="J68" s="17"/>
      <c r="K68" s="17"/>
      <c r="L68" s="8">
        <v>911</v>
      </c>
      <c r="M68" s="9" t="s">
        <v>234</v>
      </c>
      <c r="N68" s="11">
        <v>-13400069897.77</v>
      </c>
      <c r="O68" s="11">
        <v>-23331573137.220001</v>
      </c>
      <c r="P68" s="11">
        <v>-29095502992.200001</v>
      </c>
    </row>
    <row r="69" spans="1:16" s="4" customFormat="1" ht="16.5" customHeight="1" x14ac:dyDescent="0.25">
      <c r="A69" s="29" t="s">
        <v>137</v>
      </c>
      <c r="B69" s="29" t="s">
        <v>218</v>
      </c>
      <c r="C69" s="29"/>
      <c r="D69" s="16" t="s">
        <v>219</v>
      </c>
      <c r="E69" s="7">
        <v>2684.5</v>
      </c>
      <c r="F69" s="7">
        <v>2684.5</v>
      </c>
      <c r="G69" s="7">
        <v>2684.5</v>
      </c>
      <c r="J69" s="17"/>
      <c r="K69" s="17"/>
      <c r="L69" s="8" t="s">
        <v>227</v>
      </c>
      <c r="M69" s="9" t="s">
        <v>228</v>
      </c>
      <c r="N69" s="10">
        <v>60756170514.860001</v>
      </c>
      <c r="O69" s="10">
        <v>87632915508.070007</v>
      </c>
      <c r="P69" s="10">
        <v>100043321772.75</v>
      </c>
    </row>
    <row r="70" spans="1:16" s="4" customFormat="1" ht="16.5" customHeight="1" x14ac:dyDescent="0.25">
      <c r="A70" s="30" t="s">
        <v>137</v>
      </c>
      <c r="B70" s="30" t="s">
        <v>218</v>
      </c>
      <c r="C70" s="30" t="s">
        <v>220</v>
      </c>
      <c r="D70" s="15" t="s">
        <v>221</v>
      </c>
      <c r="E70" s="10">
        <v>8631270.9100000001</v>
      </c>
      <c r="F70" s="10">
        <v>906879.74</v>
      </c>
      <c r="G70" s="10">
        <v>35469002.740000002</v>
      </c>
      <c r="J70" s="17"/>
      <c r="K70" s="17"/>
      <c r="L70" s="8">
        <v>921</v>
      </c>
      <c r="M70" s="9" t="s">
        <v>233</v>
      </c>
      <c r="N70" s="11">
        <v>-60756170514.860001</v>
      </c>
      <c r="O70" s="11">
        <v>-87632915508.070007</v>
      </c>
      <c r="P70" s="11">
        <v>-100043321772.75</v>
      </c>
    </row>
    <row r="71" spans="1:16" s="4" customFormat="1" ht="16.5" customHeight="1" x14ac:dyDescent="0.25">
      <c r="A71" s="30" t="s">
        <v>137</v>
      </c>
      <c r="B71" s="30" t="s">
        <v>218</v>
      </c>
      <c r="C71" s="30" t="s">
        <v>222</v>
      </c>
      <c r="D71" s="15" t="s">
        <v>204</v>
      </c>
      <c r="E71" s="11">
        <v>-8628586.4100000001</v>
      </c>
      <c r="F71" s="11">
        <v>-904195.24</v>
      </c>
      <c r="G71" s="11">
        <v>-35466318.240000002</v>
      </c>
      <c r="J71" s="17"/>
      <c r="K71" s="17"/>
      <c r="L71" s="8" t="s">
        <v>229</v>
      </c>
      <c r="M71" s="9" t="s">
        <v>230</v>
      </c>
      <c r="N71" s="10">
        <v>5469537780.9499998</v>
      </c>
      <c r="O71" s="10">
        <v>5497535793.9499998</v>
      </c>
      <c r="P71" s="10">
        <v>5497535793.9499998</v>
      </c>
    </row>
    <row r="72" spans="1:16" s="4" customFormat="1" ht="16.5" customHeight="1" x14ac:dyDescent="0.25">
      <c r="A72" s="33" t="s">
        <v>223</v>
      </c>
      <c r="B72" s="34"/>
      <c r="C72" s="34"/>
      <c r="D72" s="35"/>
      <c r="E72" s="19">
        <v>590432497655.38989</v>
      </c>
      <c r="F72" s="19">
        <v>1409660621826.0198</v>
      </c>
      <c r="G72" s="19">
        <f>+G41+G6</f>
        <v>3349415517169.9702</v>
      </c>
      <c r="J72" s="17"/>
      <c r="K72" s="17"/>
      <c r="L72" s="8" t="s">
        <v>231</v>
      </c>
      <c r="M72" s="9" t="s">
        <v>232</v>
      </c>
      <c r="N72" s="11">
        <v>-5469537780.9499998</v>
      </c>
      <c r="O72" s="11">
        <v>-5497535793.9499998</v>
      </c>
      <c r="P72" s="11">
        <v>-5497535793.9499998</v>
      </c>
    </row>
    <row r="73" spans="1:16" ht="15.75" customHeight="1" x14ac:dyDescent="0.25"/>
    <row r="74" spans="1:16" ht="15.75" customHeight="1" x14ac:dyDescent="0.25"/>
    <row r="75" spans="1:16" ht="17.25" customHeight="1" x14ac:dyDescent="0.25"/>
    <row r="76" spans="1:16" x14ac:dyDescent="0.25">
      <c r="G76" s="31"/>
    </row>
  </sheetData>
  <mergeCells count="5">
    <mergeCell ref="J59:M59"/>
    <mergeCell ref="A72:D72"/>
    <mergeCell ref="J60:M60"/>
    <mergeCell ref="J48:M48"/>
    <mergeCell ref="A3:P3"/>
  </mergeCells>
  <printOptions horizontalCentered="1"/>
  <pageMargins left="0.27559055118110237" right="0.27559055118110237" top="0.39370078740157483" bottom="0.19685039370078741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2023-2025 </vt:lpstr>
      <vt:lpstr>'2023-2025 '!Yazdırma_Alanı</vt:lpstr>
      <vt:lpstr>'2023-2025 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Gamze</dc:creator>
  <cp:lastModifiedBy>Gamze GÜNAY</cp:lastModifiedBy>
  <cp:lastPrinted>2025-05-12T11:37:05Z</cp:lastPrinted>
  <dcterms:created xsi:type="dcterms:W3CDTF">2024-02-12T19:04:10Z</dcterms:created>
  <dcterms:modified xsi:type="dcterms:W3CDTF">2026-02-25T09:01:43Z</dcterms:modified>
</cp:coreProperties>
</file>